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3\35 от 20.04.2023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01" i="1" l="1"/>
  <c r="P102" i="1"/>
  <c r="M102" i="1"/>
  <c r="M101" i="1"/>
  <c r="T100" i="1"/>
  <c r="P100" i="1"/>
  <c r="M100" i="1"/>
  <c r="T97" i="1"/>
  <c r="M97" i="1"/>
  <c r="T96" i="1"/>
  <c r="M96" i="1"/>
  <c r="P94" i="1"/>
  <c r="M94" i="1"/>
  <c r="P89" i="1"/>
  <c r="M89" i="1"/>
  <c r="T88" i="1"/>
  <c r="M88" i="1"/>
  <c r="M87" i="1"/>
  <c r="T86" i="1"/>
  <c r="M86" i="1"/>
  <c r="T85" i="1"/>
  <c r="M85" i="1"/>
  <c r="T84" i="1"/>
  <c r="M84" i="1"/>
  <c r="T83" i="1"/>
  <c r="P83" i="1"/>
  <c r="M83" i="1"/>
  <c r="T82" i="1"/>
  <c r="M82" i="1"/>
  <c r="T81" i="1"/>
  <c r="P81" i="1"/>
  <c r="M81" i="1"/>
  <c r="T80" i="1"/>
  <c r="M80" i="1"/>
  <c r="T79" i="1"/>
  <c r="M79" i="1"/>
  <c r="T78" i="1"/>
  <c r="P78" i="1"/>
  <c r="M78" i="1"/>
  <c r="T77" i="1"/>
  <c r="P77" i="1"/>
  <c r="M77" i="1"/>
  <c r="T76" i="1"/>
  <c r="M76" i="1"/>
  <c r="T75" i="1"/>
  <c r="P75" i="1"/>
  <c r="M75" i="1"/>
  <c r="T74" i="1"/>
  <c r="P74" i="1"/>
  <c r="M74" i="1"/>
  <c r="T73" i="1"/>
  <c r="M73" i="1"/>
  <c r="T72" i="1"/>
  <c r="M72" i="1"/>
  <c r="T71" i="1"/>
  <c r="M71" i="1"/>
  <c r="T70" i="1"/>
  <c r="P70" i="1"/>
  <c r="M70" i="1"/>
  <c r="T69" i="1"/>
  <c r="P69" i="1"/>
  <c r="M69" i="1"/>
  <c r="T68" i="1"/>
  <c r="M68" i="1"/>
  <c r="T67" i="1"/>
  <c r="M67" i="1"/>
  <c r="T66" i="1"/>
  <c r="M66" i="1"/>
  <c r="T65" i="1"/>
  <c r="P65" i="1"/>
  <c r="M65" i="1"/>
  <c r="T64" i="1"/>
  <c r="P64" i="1"/>
  <c r="M64" i="1"/>
  <c r="T63" i="1"/>
  <c r="M63" i="1"/>
  <c r="T62" i="1"/>
  <c r="P62" i="1"/>
  <c r="M62" i="1"/>
  <c r="T61" i="1"/>
  <c r="P61" i="1"/>
  <c r="M61" i="1"/>
  <c r="T60" i="1"/>
  <c r="P60" i="1"/>
  <c r="M60" i="1"/>
  <c r="T59" i="1"/>
  <c r="P59" i="1"/>
  <c r="M59" i="1"/>
  <c r="T58" i="1"/>
  <c r="P58" i="1"/>
  <c r="M58" i="1"/>
  <c r="T57" i="1"/>
  <c r="M57" i="1"/>
  <c r="T56" i="1"/>
  <c r="P56" i="1"/>
  <c r="M56" i="1"/>
  <c r="T55" i="1"/>
  <c r="P55" i="1"/>
  <c r="M55" i="1"/>
  <c r="T54" i="1"/>
  <c r="P54" i="1"/>
  <c r="M54" i="1"/>
  <c r="T53" i="1"/>
  <c r="M53" i="1"/>
  <c r="T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T46" i="1"/>
  <c r="P46" i="1"/>
  <c r="M46" i="1"/>
  <c r="T45" i="1"/>
  <c r="P45" i="1"/>
  <c r="M45" i="1"/>
  <c r="T44" i="1"/>
  <c r="P44" i="1"/>
  <c r="M44" i="1"/>
  <c r="T43" i="1"/>
  <c r="P43" i="1"/>
  <c r="M43" i="1"/>
  <c r="P38" i="1"/>
  <c r="T37" i="1"/>
  <c r="P37" i="1"/>
  <c r="M37" i="1"/>
  <c r="T36" i="1"/>
  <c r="P36" i="1"/>
  <c r="M36" i="1"/>
  <c r="T35" i="1"/>
  <c r="P35" i="1"/>
  <c r="M35" i="1"/>
  <c r="T34" i="1"/>
  <c r="P34" i="1"/>
  <c r="M34" i="1"/>
  <c r="T33" i="1"/>
  <c r="P33" i="1"/>
  <c r="M33" i="1"/>
  <c r="T32" i="1"/>
  <c r="P32" i="1"/>
  <c r="M32" i="1"/>
  <c r="T31" i="1"/>
  <c r="P31" i="1"/>
  <c r="M31" i="1"/>
  <c r="P30" i="1"/>
  <c r="P29" i="1"/>
  <c r="T28" i="1"/>
  <c r="P28" i="1"/>
  <c r="M28" i="1"/>
  <c r="T27" i="1"/>
  <c r="P27" i="1"/>
  <c r="M27" i="1"/>
  <c r="T26" i="1"/>
  <c r="P26" i="1"/>
  <c r="M26" i="1"/>
  <c r="P25" i="1"/>
  <c r="M25" i="1"/>
  <c r="P24" i="1"/>
  <c r="T23" i="1"/>
  <c r="P23" i="1"/>
  <c r="M23" i="1"/>
  <c r="T22" i="1"/>
  <c r="P22" i="1"/>
  <c r="M22" i="1"/>
  <c r="T21" i="1"/>
  <c r="P21" i="1"/>
  <c r="M21" i="1"/>
  <c r="P20" i="1"/>
  <c r="P19" i="1"/>
  <c r="T18" i="1"/>
  <c r="P18" i="1"/>
  <c r="M18" i="1"/>
  <c r="T17" i="1"/>
  <c r="P17" i="1"/>
  <c r="M17" i="1"/>
</calcChain>
</file>

<file path=xl/sharedStrings.xml><?xml version="1.0" encoding="utf-8"?>
<sst xmlns="http://schemas.openxmlformats.org/spreadsheetml/2006/main" count="344" uniqueCount="158">
  <si>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</si>
  <si>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</si>
  <si>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</si>
  <si>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</si>
  <si>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</si>
  <si>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</si>
  <si>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</si>
  <si>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</si>
  <si>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</si>
  <si>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</si>
  <si>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</si>
  <si>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</si>
  <si>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</si>
  <si>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</si>
  <si>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</si>
  <si>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</si>
  <si>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</si>
  <si>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</si>
  <si>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</si>
  <si>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</si>
  <si>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</si>
  <si>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</si>
  <si>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</si>
  <si>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</si>
  <si>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</si>
  <si>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</si>
  <si>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</si>
  <si>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</si>
  <si>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</si>
  <si>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</si>
  <si>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</si>
  <si>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</si>
  <si>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</si>
  <si>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</si>
  <si>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</si>
  <si>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</si>
  <si>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</si>
  <si>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</si>
  <si>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</si>
  <si>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</si>
  <si>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</si>
  <si>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</si>
  <si>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</si>
  <si>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</si>
  <si>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</si>
  <si>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</si>
  <si>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</si>
  <si>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налога на имущество организаций и земельного налога	</t>
  </si>
  <si>
    <t>992 0104 5210000190 851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</si>
  <si>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</si>
  <si>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</si>
  <si>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</si>
  <si>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</si>
  <si>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</si>
  <si>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</si>
  <si>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</si>
  <si>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</si>
  <si>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</si>
  <si>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</si>
  <si>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992 0409 0110110130 244</t>
  </si>
  <si>
    <t>992 0409 0110210180 244</t>
  </si>
  <si>
    <t>992 0412 0610110190 244</t>
  </si>
  <si>
    <t>992 0502 0910210400 244</t>
  </si>
  <si>
    <t>992 0503 0210110300 244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</si>
  <si>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</si>
  <si>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</si>
  <si>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</si>
  <si>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</si>
  <si>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</si>
  <si>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>992 0801 0410200590 611</t>
  </si>
  <si>
    <t>992 1101 0510110340 244</t>
  </si>
  <si>
    <t>992 1202 0710110350 244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</si>
  <si>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</si>
  <si>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</si>
  <si>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</si>
  <si>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</si>
  <si>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</si>
  <si>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</si>
  <si>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</si>
  <si>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</si>
  <si>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</si>
  <si>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</si>
  <si>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</si>
  <si>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</si>
  <si>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</si>
  <si>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</si>
  <si>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</si>
  <si>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</si>
  <si>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</si>
  <si>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</si>
  <si>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</si>
  <si>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</si>
  <si>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</si>
  <si>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</si>
  <si>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</si>
  <si>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</si>
  <si>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 ______________ № _____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</si>
  <si>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</si>
  <si>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</si>
  <si>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</si>
  <si>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</si>
  <si>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</si>
  <si>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</si>
  <si>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</si>
  <si>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</si>
  <si>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</si>
  <si>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</si>
  <si>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</si>
  <si>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</si>
  <si>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</si>
  <si>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</si>
  <si>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</si>
  <si>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</si>
  <si>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</si>
  <si>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</si>
  <si>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</si>
  <si>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</si>
  <si>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Код добавлен автоматически</t>
  </si>
  <si>
    <t>992 0104 5210000190 247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</si>
  <si>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</si>
  <si>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</si>
  <si>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</si>
  <si>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</si>
  <si>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</si>
  <si>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</si>
  <si>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</si>
  <si>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992 0502 0910110390 244</t>
  </si>
  <si>
    <t>992 0502 0910210400 247</t>
  </si>
  <si>
    <t>992 0503 0210110280 247</t>
  </si>
  <si>
    <t>992 0705 0710310380 244</t>
  </si>
  <si>
    <t>(подпись)</t>
  </si>
  <si>
    <t>(расшифровка подписи)</t>
  </si>
  <si>
    <t>Ведущий специалист администрации Дербентского    сельского поселения Тимашевского района</t>
  </si>
  <si>
    <t>Нечаева О.Б.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</si>
  <si>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</si>
  <si>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</si>
  <si>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</si>
  <si>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182 10302231 01 0000 110</t>
  </si>
  <si>
    <t>182 10302241 01 0000 110</t>
  </si>
  <si>
    <t>182 10302251 01 0000 110</t>
  </si>
  <si>
    <t>182 10302261 01 0000 110</t>
  </si>
  <si>
    <t>Земельный налог (по обязательствам, возникшим до 1 января 2006 года), мобилизуемый на территориях сельских поселений</t>
  </si>
  <si>
    <t>182 10904053 10 0000 110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</si>
  <si>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</si>
  <si>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910 11601154 01 0000 140</t>
  </si>
  <si>
    <t>992 0106 5250020020 540</t>
  </si>
  <si>
    <t>992 0113 5240010030 853</t>
  </si>
  <si>
    <t>992 0409 0110210180 247</t>
  </si>
  <si>
    <t>992 0801 0410111060 611</t>
  </si>
  <si>
    <t>992 0801 0410211060 611</t>
  </si>
  <si>
    <t>Обслуживание государственного долга Российской Федерации</t>
  </si>
  <si>
    <t>992 1301 6810010360 710</t>
  </si>
  <si>
    <t>Обслуживание муниципального долга</t>
  </si>
  <si>
    <t>992 1301 6810010360 730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</si>
  <si>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</si>
  <si>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992 01030100 10 0000 810</t>
  </si>
  <si>
    <t xml:space="preserve">              за первый квартал 2023 года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</si>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</sst>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7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2" fillId="2" borderId="0" xfId="0" applyNumberFormat="1" applyFont="1" applyFill="1" applyAlignment="1">
      <alignment horizontal="left" wrapText="1"/>
    </xf>
    <xf numFmtId="0" fontId="2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Alignment="1">
      <alignment horizont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right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wrapText="1"/>
    </xf>
    <xf numFmtId="0" fontId="4" fillId="2" borderId="28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left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right" vertical="center" wrapText="1"/>
    </xf>
    <xf numFmtId="4" fontId="2" fillId="2" borderId="13" xfId="0" applyNumberFormat="1" applyFont="1" applyFill="1" applyBorder="1" applyAlignment="1">
      <alignment horizontal="right" vertical="center" wrapText="1"/>
    </xf>
    <xf numFmtId="0" fontId="2" fillId="2" borderId="12" xfId="0" applyNumberFormat="1" applyFont="1" applyFill="1" applyBorder="1" applyAlignment="1">
      <alignment horizontal="right" vertical="center" wrapText="1"/>
    </xf>
    <xf numFmtId="0" fontId="2" fillId="2" borderId="13" xfId="0" applyNumberFormat="1" applyFont="1" applyFill="1" applyBorder="1" applyAlignment="1">
      <alignment horizontal="right" vertical="center" wrapText="1"/>
    </xf>
    <xf numFmtId="0" fontId="3" fillId="2" borderId="14" xfId="0" applyNumberFormat="1" applyFont="1" applyFill="1" applyBorder="1" applyAlignment="1">
      <alignment horizont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16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17" xfId="0" applyNumberFormat="1" applyFont="1" applyFill="1" applyBorder="1" applyAlignment="1">
      <alignment horizontal="left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right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24" xfId="0" applyNumberFormat="1" applyFont="1" applyFill="1" applyBorder="1" applyAlignment="1">
      <alignment horizontal="right"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2" fillId="2" borderId="27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0" fontId="2" fillId="2" borderId="26" xfId="0" applyNumberFormat="1" applyFont="1" applyFill="1" applyBorder="1" applyAlignment="1">
      <alignment horizontal="right" vertical="center" wrapText="1"/>
    </xf>
    <xf numFmtId="0" fontId="2" fillId="2" borderId="27" xfId="0" applyNumberFormat="1" applyFont="1" applyFill="1" applyBorder="1" applyAlignment="1">
      <alignment horizontal="right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Border="1" applyAlignment="1">
      <alignment horizontal="center" wrapText="1"/>
    </xf>
    <xf numFmtId="0" fontId="2" fillId="2" borderId="1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114"/>
  <sheetViews>
    <sheetView tabSelected="1" zoomScaleNormal="100" workbookViewId="0">
      <selection activeCell="H107" sqref="H107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0" style="1" customWidth="1"/>
  </cols>
  <sheetData>
    <row r="1" spans="1:21" ht="18" x14ac:dyDescent="0.35">
      <c r="M1" s="4" t="s">
        <v>157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19"/>
      <c r="N2" s="19"/>
      <c r="O2" s="19"/>
      <c r="P2" s="19"/>
      <c r="Q2" s="19"/>
      <c r="R2" s="19"/>
      <c r="S2" s="19"/>
      <c r="T2" s="19"/>
      <c r="U2" s="19"/>
    </row>
    <row r="3" spans="1:21" ht="18" x14ac:dyDescent="0.35">
      <c r="M3" s="19" t="s">
        <v>92</v>
      </c>
      <c r="N3" s="19"/>
      <c r="O3" s="19"/>
      <c r="P3" s="19"/>
      <c r="Q3" s="19"/>
      <c r="R3" s="19"/>
      <c r="S3" s="19"/>
      <c r="T3" s="19"/>
      <c r="U3" s="19"/>
    </row>
    <row r="4" spans="1:21" ht="18" x14ac:dyDescent="0.35">
      <c r="M4" s="19" t="s">
        <v>93</v>
      </c>
      <c r="N4" s="19"/>
      <c r="O4" s="19"/>
      <c r="P4" s="19"/>
      <c r="Q4" s="19"/>
      <c r="R4" s="19"/>
      <c r="S4" s="19"/>
      <c r="T4" s="19"/>
      <c r="U4" s="19"/>
    </row>
    <row r="5" spans="1:21" ht="18" x14ac:dyDescent="0.35">
      <c r="M5" s="19" t="s">
        <v>94</v>
      </c>
      <c r="N5" s="19"/>
      <c r="O5" s="19"/>
      <c r="P5" s="19"/>
      <c r="Q5" s="19"/>
      <c r="R5" s="19"/>
      <c r="S5" s="19"/>
      <c r="T5" s="19"/>
      <c r="U5" s="19"/>
    </row>
    <row r="6" spans="1:21" ht="18" x14ac:dyDescent="0.35">
      <c r="M6" s="19" t="s">
        <v>95</v>
      </c>
      <c r="N6" s="19"/>
      <c r="O6" s="19"/>
      <c r="P6" s="19"/>
      <c r="Q6" s="19"/>
      <c r="R6" s="19"/>
      <c r="S6" s="19"/>
      <c r="T6" s="19"/>
      <c r="U6" s="19"/>
    </row>
    <row r="7" spans="1:21" ht="18" x14ac:dyDescent="0.35">
      <c r="M7" s="19" t="s">
        <v>96</v>
      </c>
      <c r="N7" s="19"/>
      <c r="O7" s="19"/>
      <c r="P7" s="19"/>
      <c r="Q7" s="19"/>
      <c r="R7" s="19"/>
      <c r="S7" s="19"/>
      <c r="T7" s="19"/>
      <c r="U7" s="19"/>
    </row>
    <row r="8" spans="1:21" ht="18" x14ac:dyDescent="0.35">
      <c r="M8" s="19"/>
      <c r="N8" s="19"/>
      <c r="O8" s="19"/>
      <c r="P8" s="19"/>
      <c r="Q8" s="19"/>
      <c r="R8" s="19"/>
      <c r="S8" s="19"/>
      <c r="T8" s="19"/>
      <c r="U8" s="19"/>
    </row>
    <row r="9" spans="1:21" ht="18.75" customHeight="1" x14ac:dyDescent="0.35">
      <c r="B9" s="53" t="s">
        <v>97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1" ht="18.75" customHeight="1" x14ac:dyDescent="0.35">
      <c r="B10" s="53" t="s">
        <v>98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21" ht="18.75" customHeight="1" x14ac:dyDescent="0.35">
      <c r="B11" s="54" t="s">
        <v>156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</row>
    <row r="12" spans="1:21" ht="18" x14ac:dyDescent="0.35">
      <c r="M12" s="19"/>
      <c r="N12" s="19"/>
      <c r="O12" s="19"/>
      <c r="P12" s="19"/>
      <c r="Q12" s="19"/>
      <c r="R12" s="19"/>
      <c r="S12" s="19"/>
      <c r="T12" s="19"/>
      <c r="U12" s="19"/>
    </row>
    <row r="13" spans="1:21" s="1" customFormat="1" ht="14.1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9"/>
      <c r="N13" s="19"/>
      <c r="O13" s="19"/>
      <c r="P13" s="19"/>
      <c r="Q13" s="19"/>
      <c r="R13" s="19"/>
      <c r="S13" s="19"/>
      <c r="T13" s="19"/>
      <c r="U13" s="19"/>
    </row>
    <row r="14" spans="1:21" s="1" customFormat="1" ht="14.1" customHeight="1" thickBot="1" x14ac:dyDescent="0.3">
      <c r="A14" s="7" t="s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s="1" customFormat="1" ht="31.2" customHeight="1" x14ac:dyDescent="0.25">
      <c r="A15" s="20" t="s">
        <v>2</v>
      </c>
      <c r="B15" s="20"/>
      <c r="C15" s="20"/>
      <c r="D15" s="20"/>
      <c r="E15" s="20"/>
      <c r="F15" s="20"/>
      <c r="G15" s="20"/>
      <c r="H15" s="20"/>
      <c r="I15" s="20" t="s">
        <v>3</v>
      </c>
      <c r="J15" s="20"/>
      <c r="K15" s="20" t="s">
        <v>4</v>
      </c>
      <c r="L15" s="20"/>
      <c r="M15" s="21" t="s">
        <v>5</v>
      </c>
      <c r="N15" s="21"/>
      <c r="O15" s="21"/>
      <c r="P15" s="21" t="s">
        <v>6</v>
      </c>
      <c r="Q15" s="21"/>
      <c r="R15" s="21"/>
      <c r="S15" s="21"/>
      <c r="T15" s="22" t="s">
        <v>7</v>
      </c>
      <c r="U15" s="22"/>
    </row>
    <row r="16" spans="1:21" s="1" customFormat="1" ht="14.1" customHeight="1" thickBot="1" x14ac:dyDescent="0.3">
      <c r="A16" s="8" t="s">
        <v>8</v>
      </c>
      <c r="B16" s="8"/>
      <c r="C16" s="8"/>
      <c r="D16" s="8"/>
      <c r="E16" s="8"/>
      <c r="F16" s="8"/>
      <c r="G16" s="8"/>
      <c r="H16" s="8"/>
      <c r="I16" s="8" t="s">
        <v>9</v>
      </c>
      <c r="J16" s="8"/>
      <c r="K16" s="8" t="s">
        <v>10</v>
      </c>
      <c r="L16" s="8"/>
      <c r="M16" s="9" t="s">
        <v>11</v>
      </c>
      <c r="N16" s="9"/>
      <c r="O16" s="9"/>
      <c r="P16" s="9" t="s">
        <v>12</v>
      </c>
      <c r="Q16" s="9"/>
      <c r="R16" s="9"/>
      <c r="S16" s="9"/>
      <c r="T16" s="10" t="s">
        <v>13</v>
      </c>
      <c r="U16" s="10"/>
    </row>
    <row r="17" spans="1:21" s="1" customFormat="1" ht="14.1" customHeight="1" thickBot="1" x14ac:dyDescent="0.3">
      <c r="A17" s="11" t="s">
        <v>14</v>
      </c>
      <c r="B17" s="11"/>
      <c r="C17" s="11"/>
      <c r="D17" s="11"/>
      <c r="E17" s="11"/>
      <c r="F17" s="11"/>
      <c r="G17" s="11"/>
      <c r="H17" s="11"/>
      <c r="I17" s="12" t="s">
        <v>15</v>
      </c>
      <c r="J17" s="12"/>
      <c r="K17" s="12" t="s">
        <v>16</v>
      </c>
      <c r="L17" s="12"/>
      <c r="M17" s="14">
        <f>17139300</f>
        <v>17139300</v>
      </c>
      <c r="N17" s="14"/>
      <c r="O17" s="14"/>
      <c r="P17" s="14">
        <f>7119549.03</f>
        <v>7119549.0300000003</v>
      </c>
      <c r="Q17" s="14"/>
      <c r="R17" s="14"/>
      <c r="S17" s="14"/>
      <c r="T17" s="23">
        <f>10019750.97</f>
        <v>10019750.970000001</v>
      </c>
      <c r="U17" s="23"/>
    </row>
    <row r="18" spans="1:21" s="1" customFormat="1" ht="60" customHeight="1" x14ac:dyDescent="0.25">
      <c r="A18" s="24" t="s">
        <v>134</v>
      </c>
      <c r="B18" s="24"/>
      <c r="C18" s="24"/>
      <c r="D18" s="24"/>
      <c r="E18" s="24"/>
      <c r="F18" s="24"/>
      <c r="G18" s="24"/>
      <c r="H18" s="24"/>
      <c r="I18" s="25" t="s">
        <v>15</v>
      </c>
      <c r="J18" s="25"/>
      <c r="K18" s="25" t="s">
        <v>18</v>
      </c>
      <c r="L18" s="25"/>
      <c r="M18" s="26">
        <f>1030000</f>
        <v>1030000</v>
      </c>
      <c r="N18" s="26"/>
      <c r="O18" s="26"/>
      <c r="P18" s="26">
        <f>73229.98</f>
        <v>73229.98</v>
      </c>
      <c r="Q18" s="26"/>
      <c r="R18" s="26"/>
      <c r="S18" s="26"/>
      <c r="T18" s="27">
        <f>956770.02</f>
        <v>956770.02</v>
      </c>
      <c r="U18" s="27"/>
    </row>
    <row r="19" spans="1:21" s="1" customFormat="1" ht="61.8" customHeight="1" x14ac:dyDescent="0.25">
      <c r="A19" s="24" t="s">
        <v>135</v>
      </c>
      <c r="B19" s="24"/>
      <c r="C19" s="24"/>
      <c r="D19" s="24"/>
      <c r="E19" s="24"/>
      <c r="F19" s="24"/>
      <c r="G19" s="24"/>
      <c r="H19" s="24"/>
      <c r="I19" s="25" t="s">
        <v>15</v>
      </c>
      <c r="J19" s="25"/>
      <c r="K19" s="25" t="s">
        <v>136</v>
      </c>
      <c r="L19" s="25"/>
      <c r="M19" s="28" t="s">
        <v>17</v>
      </c>
      <c r="N19" s="28"/>
      <c r="O19" s="28"/>
      <c r="P19" s="26">
        <f>-231.73</f>
        <v>-231.73</v>
      </c>
      <c r="Q19" s="26"/>
      <c r="R19" s="26"/>
      <c r="S19" s="26"/>
      <c r="T19" s="29" t="s">
        <v>17</v>
      </c>
      <c r="U19" s="29"/>
    </row>
    <row r="20" spans="1:21" s="1" customFormat="1" ht="37.799999999999997" customHeight="1" x14ac:dyDescent="0.25">
      <c r="A20" s="24" t="s">
        <v>103</v>
      </c>
      <c r="B20" s="24"/>
      <c r="C20" s="24"/>
      <c r="D20" s="24"/>
      <c r="E20" s="24"/>
      <c r="F20" s="24"/>
      <c r="G20" s="24"/>
      <c r="H20" s="24"/>
      <c r="I20" s="25" t="s">
        <v>15</v>
      </c>
      <c r="J20" s="25"/>
      <c r="K20" s="25" t="s">
        <v>19</v>
      </c>
      <c r="L20" s="25"/>
      <c r="M20" s="28" t="s">
        <v>17</v>
      </c>
      <c r="N20" s="28"/>
      <c r="O20" s="28"/>
      <c r="P20" s="26">
        <f>642.47</f>
        <v>642.47</v>
      </c>
      <c r="Q20" s="26"/>
      <c r="R20" s="26"/>
      <c r="S20" s="26"/>
      <c r="T20" s="29" t="s">
        <v>17</v>
      </c>
      <c r="U20" s="29"/>
    </row>
    <row r="21" spans="1:21" s="1" customFormat="1" ht="66" customHeight="1" x14ac:dyDescent="0.25">
      <c r="A21" s="24" t="s">
        <v>110</v>
      </c>
      <c r="B21" s="24"/>
      <c r="C21" s="24"/>
      <c r="D21" s="24"/>
      <c r="E21" s="24"/>
      <c r="F21" s="24"/>
      <c r="G21" s="24"/>
      <c r="H21" s="24"/>
      <c r="I21" s="25" t="s">
        <v>15</v>
      </c>
      <c r="J21" s="25"/>
      <c r="K21" s="25" t="s">
        <v>137</v>
      </c>
      <c r="L21" s="25"/>
      <c r="M21" s="26">
        <f>1424700</f>
        <v>1424700</v>
      </c>
      <c r="N21" s="26"/>
      <c r="O21" s="26"/>
      <c r="P21" s="26">
        <f>415752.69</f>
        <v>415752.69</v>
      </c>
      <c r="Q21" s="26"/>
      <c r="R21" s="26"/>
      <c r="S21" s="26"/>
      <c r="T21" s="27">
        <f>1008947.31</f>
        <v>1008947.31</v>
      </c>
      <c r="U21" s="27"/>
    </row>
    <row r="22" spans="1:21" s="1" customFormat="1" ht="72.599999999999994" customHeight="1" x14ac:dyDescent="0.25">
      <c r="A22" s="24" t="s">
        <v>111</v>
      </c>
      <c r="B22" s="24"/>
      <c r="C22" s="24"/>
      <c r="D22" s="24"/>
      <c r="E22" s="24"/>
      <c r="F22" s="24"/>
      <c r="G22" s="24"/>
      <c r="H22" s="24"/>
      <c r="I22" s="25" t="s">
        <v>15</v>
      </c>
      <c r="J22" s="25"/>
      <c r="K22" s="25" t="s">
        <v>138</v>
      </c>
      <c r="L22" s="25"/>
      <c r="M22" s="26">
        <f>9900</f>
        <v>9900</v>
      </c>
      <c r="N22" s="26"/>
      <c r="O22" s="26"/>
      <c r="P22" s="26">
        <f>1706.32</f>
        <v>1706.32</v>
      </c>
      <c r="Q22" s="26"/>
      <c r="R22" s="26"/>
      <c r="S22" s="26"/>
      <c r="T22" s="27">
        <f>8193.68</f>
        <v>8193.68</v>
      </c>
      <c r="U22" s="27"/>
    </row>
    <row r="23" spans="1:21" s="1" customFormat="1" ht="63" customHeight="1" x14ac:dyDescent="0.25">
      <c r="A23" s="24" t="s">
        <v>112</v>
      </c>
      <c r="B23" s="24"/>
      <c r="C23" s="24"/>
      <c r="D23" s="24"/>
      <c r="E23" s="24"/>
      <c r="F23" s="24"/>
      <c r="G23" s="24"/>
      <c r="H23" s="24"/>
      <c r="I23" s="25" t="s">
        <v>15</v>
      </c>
      <c r="J23" s="25"/>
      <c r="K23" s="25" t="s">
        <v>139</v>
      </c>
      <c r="L23" s="25"/>
      <c r="M23" s="26">
        <f>1573400</f>
        <v>1573400</v>
      </c>
      <c r="N23" s="26"/>
      <c r="O23" s="26"/>
      <c r="P23" s="26">
        <f>444549.52</f>
        <v>444549.52</v>
      </c>
      <c r="Q23" s="26"/>
      <c r="R23" s="26"/>
      <c r="S23" s="26"/>
      <c r="T23" s="27">
        <f>1128850.48</f>
        <v>1128850.48</v>
      </c>
      <c r="U23" s="27"/>
    </row>
    <row r="24" spans="1:21" s="1" customFormat="1" ht="54.6" customHeight="1" x14ac:dyDescent="0.25">
      <c r="A24" s="24" t="s">
        <v>113</v>
      </c>
      <c r="B24" s="24"/>
      <c r="C24" s="24"/>
      <c r="D24" s="24"/>
      <c r="E24" s="24"/>
      <c r="F24" s="24"/>
      <c r="G24" s="24"/>
      <c r="H24" s="24"/>
      <c r="I24" s="25" t="s">
        <v>15</v>
      </c>
      <c r="J24" s="25"/>
      <c r="K24" s="25" t="s">
        <v>140</v>
      </c>
      <c r="L24" s="25"/>
      <c r="M24" s="28" t="s">
        <v>17</v>
      </c>
      <c r="N24" s="28"/>
      <c r="O24" s="28"/>
      <c r="P24" s="26">
        <f>-53276.54</f>
        <v>-53276.54</v>
      </c>
      <c r="Q24" s="26"/>
      <c r="R24" s="26"/>
      <c r="S24" s="26"/>
      <c r="T24" s="29" t="s">
        <v>17</v>
      </c>
      <c r="U24" s="29"/>
    </row>
    <row r="25" spans="1:21" s="1" customFormat="1" ht="20.25" customHeight="1" x14ac:dyDescent="0.25">
      <c r="A25" s="24" t="s">
        <v>20</v>
      </c>
      <c r="B25" s="24"/>
      <c r="C25" s="24"/>
      <c r="D25" s="24"/>
      <c r="E25" s="24"/>
      <c r="F25" s="24"/>
      <c r="G25" s="24"/>
      <c r="H25" s="24"/>
      <c r="I25" s="25" t="s">
        <v>15</v>
      </c>
      <c r="J25" s="25"/>
      <c r="K25" s="25" t="s">
        <v>21</v>
      </c>
      <c r="L25" s="25"/>
      <c r="M25" s="26">
        <f>200000</f>
        <v>200000</v>
      </c>
      <c r="N25" s="26"/>
      <c r="O25" s="26"/>
      <c r="P25" s="26">
        <f>711277.4</f>
        <v>711277.4</v>
      </c>
      <c r="Q25" s="26"/>
      <c r="R25" s="26"/>
      <c r="S25" s="26"/>
      <c r="T25" s="29" t="s">
        <v>17</v>
      </c>
      <c r="U25" s="29"/>
    </row>
    <row r="26" spans="1:21" s="1" customFormat="1" ht="31.5" customHeight="1" x14ac:dyDescent="0.25">
      <c r="A26" s="24" t="s">
        <v>22</v>
      </c>
      <c r="B26" s="24"/>
      <c r="C26" s="24"/>
      <c r="D26" s="24"/>
      <c r="E26" s="24"/>
      <c r="F26" s="24"/>
      <c r="G26" s="24"/>
      <c r="H26" s="24"/>
      <c r="I26" s="25" t="s">
        <v>15</v>
      </c>
      <c r="J26" s="25"/>
      <c r="K26" s="25" t="s">
        <v>23</v>
      </c>
      <c r="L26" s="25"/>
      <c r="M26" s="26">
        <f>850000</f>
        <v>850000</v>
      </c>
      <c r="N26" s="26"/>
      <c r="O26" s="26"/>
      <c r="P26" s="26">
        <f>47000.82</f>
        <v>47000.82</v>
      </c>
      <c r="Q26" s="26"/>
      <c r="R26" s="26"/>
      <c r="S26" s="26"/>
      <c r="T26" s="27">
        <f>802999.18</f>
        <v>802999.18</v>
      </c>
      <c r="U26" s="27"/>
    </row>
    <row r="27" spans="1:21" s="1" customFormat="1" ht="30.75" customHeight="1" x14ac:dyDescent="0.25">
      <c r="A27" s="24" t="s">
        <v>24</v>
      </c>
      <c r="B27" s="24"/>
      <c r="C27" s="24"/>
      <c r="D27" s="24"/>
      <c r="E27" s="24"/>
      <c r="F27" s="24"/>
      <c r="G27" s="24"/>
      <c r="H27" s="24"/>
      <c r="I27" s="25" t="s">
        <v>15</v>
      </c>
      <c r="J27" s="25"/>
      <c r="K27" s="25" t="s">
        <v>25</v>
      </c>
      <c r="L27" s="25"/>
      <c r="M27" s="26">
        <f>490000</f>
        <v>490000</v>
      </c>
      <c r="N27" s="26"/>
      <c r="O27" s="26"/>
      <c r="P27" s="26">
        <f>44807</f>
        <v>44807</v>
      </c>
      <c r="Q27" s="26"/>
      <c r="R27" s="26"/>
      <c r="S27" s="26"/>
      <c r="T27" s="27">
        <f>445193</f>
        <v>445193</v>
      </c>
      <c r="U27" s="27"/>
    </row>
    <row r="28" spans="1:21" s="1" customFormat="1" ht="27" customHeight="1" x14ac:dyDescent="0.25">
      <c r="A28" s="24" t="s">
        <v>26</v>
      </c>
      <c r="B28" s="24"/>
      <c r="C28" s="24"/>
      <c r="D28" s="24"/>
      <c r="E28" s="24"/>
      <c r="F28" s="24"/>
      <c r="G28" s="24"/>
      <c r="H28" s="24"/>
      <c r="I28" s="25" t="s">
        <v>15</v>
      </c>
      <c r="J28" s="25"/>
      <c r="K28" s="25" t="s">
        <v>27</v>
      </c>
      <c r="L28" s="25"/>
      <c r="M28" s="26">
        <f>1992500</f>
        <v>1992500</v>
      </c>
      <c r="N28" s="26"/>
      <c r="O28" s="26"/>
      <c r="P28" s="26">
        <f>-517750.66</f>
        <v>-517750.66</v>
      </c>
      <c r="Q28" s="26"/>
      <c r="R28" s="26"/>
      <c r="S28" s="26"/>
      <c r="T28" s="27">
        <f>2510250.66</f>
        <v>2510250.66</v>
      </c>
      <c r="U28" s="27"/>
    </row>
    <row r="29" spans="1:21" s="1" customFormat="1" ht="35.25" customHeight="1" x14ac:dyDescent="0.25">
      <c r="A29" s="24" t="s">
        <v>141</v>
      </c>
      <c r="B29" s="24"/>
      <c r="C29" s="24"/>
      <c r="D29" s="24"/>
      <c r="E29" s="24"/>
      <c r="F29" s="24"/>
      <c r="G29" s="24"/>
      <c r="H29" s="24"/>
      <c r="I29" s="25" t="s">
        <v>15</v>
      </c>
      <c r="J29" s="25"/>
      <c r="K29" s="25" t="s">
        <v>142</v>
      </c>
      <c r="L29" s="25"/>
      <c r="M29" s="28" t="s">
        <v>17</v>
      </c>
      <c r="N29" s="28"/>
      <c r="O29" s="28"/>
      <c r="P29" s="26">
        <f>110</f>
        <v>110</v>
      </c>
      <c r="Q29" s="26"/>
      <c r="R29" s="26"/>
      <c r="S29" s="26"/>
      <c r="T29" s="29" t="s">
        <v>17</v>
      </c>
      <c r="U29" s="29"/>
    </row>
    <row r="30" spans="1:21" s="1" customFormat="1" ht="57.6" customHeight="1" x14ac:dyDescent="0.25">
      <c r="A30" s="24" t="s">
        <v>143</v>
      </c>
      <c r="B30" s="24"/>
      <c r="C30" s="24"/>
      <c r="D30" s="24"/>
      <c r="E30" s="24"/>
      <c r="F30" s="24"/>
      <c r="G30" s="24"/>
      <c r="H30" s="24"/>
      <c r="I30" s="25" t="s">
        <v>15</v>
      </c>
      <c r="J30" s="25"/>
      <c r="K30" s="25" t="s">
        <v>144</v>
      </c>
      <c r="L30" s="25"/>
      <c r="M30" s="28" t="s">
        <v>17</v>
      </c>
      <c r="N30" s="28"/>
      <c r="O30" s="28"/>
      <c r="P30" s="26">
        <f>15000</f>
        <v>15000</v>
      </c>
      <c r="Q30" s="26"/>
      <c r="R30" s="26"/>
      <c r="S30" s="26"/>
      <c r="T30" s="29" t="s">
        <v>17</v>
      </c>
      <c r="U30" s="29"/>
    </row>
    <row r="31" spans="1:21" s="1" customFormat="1" ht="42.6" customHeight="1" x14ac:dyDescent="0.25">
      <c r="A31" s="24" t="s">
        <v>104</v>
      </c>
      <c r="B31" s="24"/>
      <c r="C31" s="24"/>
      <c r="D31" s="24"/>
      <c r="E31" s="24"/>
      <c r="F31" s="24"/>
      <c r="G31" s="24"/>
      <c r="H31" s="24"/>
      <c r="I31" s="25" t="s">
        <v>15</v>
      </c>
      <c r="J31" s="25"/>
      <c r="K31" s="25" t="s">
        <v>28</v>
      </c>
      <c r="L31" s="25"/>
      <c r="M31" s="26">
        <f>9000</f>
        <v>9000</v>
      </c>
      <c r="N31" s="26"/>
      <c r="O31" s="26"/>
      <c r="P31" s="26">
        <f>2241.99</f>
        <v>2241.9899999999998</v>
      </c>
      <c r="Q31" s="26"/>
      <c r="R31" s="26"/>
      <c r="S31" s="26"/>
      <c r="T31" s="27">
        <f>6758.01</f>
        <v>6758.01</v>
      </c>
      <c r="U31" s="27"/>
    </row>
    <row r="32" spans="1:21" s="1" customFormat="1" ht="38.4" customHeight="1" x14ac:dyDescent="0.25">
      <c r="A32" s="24" t="s">
        <v>105</v>
      </c>
      <c r="B32" s="24"/>
      <c r="C32" s="24"/>
      <c r="D32" s="24"/>
      <c r="E32" s="24"/>
      <c r="F32" s="24"/>
      <c r="G32" s="24"/>
      <c r="H32" s="24"/>
      <c r="I32" s="25" t="s">
        <v>15</v>
      </c>
      <c r="J32" s="25"/>
      <c r="K32" s="25" t="s">
        <v>29</v>
      </c>
      <c r="L32" s="25"/>
      <c r="M32" s="26">
        <f>197000</f>
        <v>197000</v>
      </c>
      <c r="N32" s="26"/>
      <c r="O32" s="26"/>
      <c r="P32" s="26">
        <f>1016.94</f>
        <v>1016.94</v>
      </c>
      <c r="Q32" s="26"/>
      <c r="R32" s="26"/>
      <c r="S32" s="26"/>
      <c r="T32" s="27">
        <f>195983.06</f>
        <v>195983.06</v>
      </c>
      <c r="U32" s="27"/>
    </row>
    <row r="33" spans="1:21" s="1" customFormat="1" ht="25.8" customHeight="1" x14ac:dyDescent="0.25">
      <c r="A33" s="24" t="s">
        <v>107</v>
      </c>
      <c r="B33" s="24"/>
      <c r="C33" s="24"/>
      <c r="D33" s="24"/>
      <c r="E33" s="24"/>
      <c r="F33" s="24"/>
      <c r="G33" s="24"/>
      <c r="H33" s="24"/>
      <c r="I33" s="25" t="s">
        <v>15</v>
      </c>
      <c r="J33" s="25"/>
      <c r="K33" s="25" t="s">
        <v>99</v>
      </c>
      <c r="L33" s="25"/>
      <c r="M33" s="26">
        <f>6382100</f>
        <v>6382100</v>
      </c>
      <c r="N33" s="26"/>
      <c r="O33" s="26"/>
      <c r="P33" s="26">
        <f>3190800</f>
        <v>3190800</v>
      </c>
      <c r="Q33" s="26"/>
      <c r="R33" s="26"/>
      <c r="S33" s="26"/>
      <c r="T33" s="27">
        <f>3191300</f>
        <v>3191300</v>
      </c>
      <c r="U33" s="27"/>
    </row>
    <row r="34" spans="1:21" s="1" customFormat="1" ht="28.2" customHeight="1" x14ac:dyDescent="0.25">
      <c r="A34" s="24" t="s">
        <v>108</v>
      </c>
      <c r="B34" s="24"/>
      <c r="C34" s="24"/>
      <c r="D34" s="24"/>
      <c r="E34" s="24"/>
      <c r="F34" s="24"/>
      <c r="G34" s="24"/>
      <c r="H34" s="24"/>
      <c r="I34" s="25" t="s">
        <v>15</v>
      </c>
      <c r="J34" s="25"/>
      <c r="K34" s="25" t="s">
        <v>109</v>
      </c>
      <c r="L34" s="25"/>
      <c r="M34" s="26">
        <f>1285600</f>
        <v>1285600</v>
      </c>
      <c r="N34" s="26"/>
      <c r="O34" s="26"/>
      <c r="P34" s="26">
        <f>1285600</f>
        <v>1285600</v>
      </c>
      <c r="Q34" s="26"/>
      <c r="R34" s="26"/>
      <c r="S34" s="26"/>
      <c r="T34" s="27">
        <f>0</f>
        <v>0</v>
      </c>
      <c r="U34" s="27"/>
    </row>
    <row r="35" spans="1:21" s="1" customFormat="1" ht="30" customHeight="1" x14ac:dyDescent="0.25">
      <c r="A35" s="24" t="s">
        <v>30</v>
      </c>
      <c r="B35" s="24"/>
      <c r="C35" s="24"/>
      <c r="D35" s="24"/>
      <c r="E35" s="24"/>
      <c r="F35" s="24"/>
      <c r="G35" s="24"/>
      <c r="H35" s="24"/>
      <c r="I35" s="25" t="s">
        <v>15</v>
      </c>
      <c r="J35" s="25"/>
      <c r="K35" s="25" t="s">
        <v>100</v>
      </c>
      <c r="L35" s="25"/>
      <c r="M35" s="26">
        <f>3800</f>
        <v>3800</v>
      </c>
      <c r="N35" s="26"/>
      <c r="O35" s="26"/>
      <c r="P35" s="26">
        <f>3800</f>
        <v>3800</v>
      </c>
      <c r="Q35" s="26"/>
      <c r="R35" s="26"/>
      <c r="S35" s="26"/>
      <c r="T35" s="27">
        <f>0</f>
        <v>0</v>
      </c>
      <c r="U35" s="27"/>
    </row>
    <row r="36" spans="1:21" s="1" customFormat="1" ht="27.6" customHeight="1" x14ac:dyDescent="0.25">
      <c r="A36" s="24" t="s">
        <v>114</v>
      </c>
      <c r="B36" s="24"/>
      <c r="C36" s="24"/>
      <c r="D36" s="24"/>
      <c r="E36" s="24"/>
      <c r="F36" s="24"/>
      <c r="G36" s="24"/>
      <c r="H36" s="24"/>
      <c r="I36" s="25" t="s">
        <v>15</v>
      </c>
      <c r="J36" s="25"/>
      <c r="K36" s="25" t="s">
        <v>101</v>
      </c>
      <c r="L36" s="25"/>
      <c r="M36" s="26">
        <f>296600</f>
        <v>296600</v>
      </c>
      <c r="N36" s="26"/>
      <c r="O36" s="26"/>
      <c r="P36" s="26">
        <f>58572.83</f>
        <v>58572.83</v>
      </c>
      <c r="Q36" s="26"/>
      <c r="R36" s="26"/>
      <c r="S36" s="26"/>
      <c r="T36" s="27">
        <f>238027.17</f>
        <v>238027.17</v>
      </c>
      <c r="U36" s="27"/>
    </row>
    <row r="37" spans="1:21" s="1" customFormat="1" ht="21" customHeight="1" x14ac:dyDescent="0.25">
      <c r="A37" s="24" t="s">
        <v>115</v>
      </c>
      <c r="B37" s="24"/>
      <c r="C37" s="24"/>
      <c r="D37" s="24"/>
      <c r="E37" s="24"/>
      <c r="F37" s="24"/>
      <c r="G37" s="24"/>
      <c r="H37" s="24"/>
      <c r="I37" s="25" t="s">
        <v>15</v>
      </c>
      <c r="J37" s="25"/>
      <c r="K37" s="25" t="s">
        <v>116</v>
      </c>
      <c r="L37" s="25"/>
      <c r="M37" s="26">
        <f>1394700</f>
        <v>1394700</v>
      </c>
      <c r="N37" s="26"/>
      <c r="O37" s="26"/>
      <c r="P37" s="26">
        <f>1394700</f>
        <v>1394700</v>
      </c>
      <c r="Q37" s="26"/>
      <c r="R37" s="26"/>
      <c r="S37" s="26"/>
      <c r="T37" s="27">
        <f>0</f>
        <v>0</v>
      </c>
      <c r="U37" s="27"/>
    </row>
    <row r="38" spans="1:21" s="1" customFormat="1" ht="56.25" customHeight="1" thickBot="1" x14ac:dyDescent="0.3">
      <c r="A38" s="24" t="s">
        <v>31</v>
      </c>
      <c r="B38" s="24"/>
      <c r="C38" s="24"/>
      <c r="D38" s="24"/>
      <c r="E38" s="24"/>
      <c r="F38" s="24"/>
      <c r="G38" s="24"/>
      <c r="H38" s="24"/>
      <c r="I38" s="25" t="s">
        <v>15</v>
      </c>
      <c r="J38" s="25"/>
      <c r="K38" s="25" t="s">
        <v>102</v>
      </c>
      <c r="L38" s="25"/>
      <c r="M38" s="28" t="s">
        <v>17</v>
      </c>
      <c r="N38" s="28"/>
      <c r="O38" s="28"/>
      <c r="P38" s="26">
        <f>0</f>
        <v>0</v>
      </c>
      <c r="Q38" s="26"/>
      <c r="R38" s="26"/>
      <c r="S38" s="26"/>
      <c r="T38" s="29" t="s">
        <v>17</v>
      </c>
      <c r="U38" s="29"/>
    </row>
    <row r="39" spans="1:21" s="1" customFormat="1" ht="14.4" customHeight="1" x14ac:dyDescent="0.25">
      <c r="A39" s="30" t="s">
        <v>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s="1" customFormat="1" ht="11.4" customHeight="1" thickBot="1" x14ac:dyDescent="0.3">
      <c r="A40" s="7" t="s">
        <v>32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 s="1" customFormat="1" ht="24" customHeight="1" x14ac:dyDescent="0.25">
      <c r="A41" s="20" t="s">
        <v>2</v>
      </c>
      <c r="B41" s="20"/>
      <c r="C41" s="20"/>
      <c r="D41" s="20"/>
      <c r="E41" s="20"/>
      <c r="F41" s="20"/>
      <c r="G41" s="20"/>
      <c r="H41" s="20"/>
      <c r="I41" s="20" t="s">
        <v>3</v>
      </c>
      <c r="J41" s="20"/>
      <c r="K41" s="20" t="s">
        <v>33</v>
      </c>
      <c r="L41" s="20"/>
      <c r="M41" s="21" t="s">
        <v>5</v>
      </c>
      <c r="N41" s="21"/>
      <c r="O41" s="21"/>
      <c r="P41" s="21" t="s">
        <v>6</v>
      </c>
      <c r="Q41" s="21"/>
      <c r="R41" s="21"/>
      <c r="S41" s="21"/>
      <c r="T41" s="22" t="s">
        <v>7</v>
      </c>
      <c r="U41" s="22"/>
    </row>
    <row r="42" spans="1:21" s="1" customFormat="1" ht="24" customHeight="1" thickBot="1" x14ac:dyDescent="0.3">
      <c r="A42" s="8" t="s">
        <v>8</v>
      </c>
      <c r="B42" s="8"/>
      <c r="C42" s="8"/>
      <c r="D42" s="8"/>
      <c r="E42" s="8"/>
      <c r="F42" s="8"/>
      <c r="G42" s="8"/>
      <c r="H42" s="8"/>
      <c r="I42" s="8" t="s">
        <v>9</v>
      </c>
      <c r="J42" s="8"/>
      <c r="K42" s="8" t="s">
        <v>10</v>
      </c>
      <c r="L42" s="8"/>
      <c r="M42" s="9" t="s">
        <v>11</v>
      </c>
      <c r="N42" s="9"/>
      <c r="O42" s="9"/>
      <c r="P42" s="9" t="s">
        <v>12</v>
      </c>
      <c r="Q42" s="9"/>
      <c r="R42" s="9"/>
      <c r="S42" s="9"/>
      <c r="T42" s="10" t="s">
        <v>13</v>
      </c>
      <c r="U42" s="10"/>
    </row>
    <row r="43" spans="1:21" s="1" customFormat="1" ht="14.1" customHeight="1" thickBot="1" x14ac:dyDescent="0.3">
      <c r="A43" s="11" t="s">
        <v>34</v>
      </c>
      <c r="B43" s="11"/>
      <c r="C43" s="11"/>
      <c r="D43" s="11"/>
      <c r="E43" s="11"/>
      <c r="F43" s="11"/>
      <c r="G43" s="11"/>
      <c r="H43" s="11"/>
      <c r="I43" s="12" t="s">
        <v>35</v>
      </c>
      <c r="J43" s="12"/>
      <c r="K43" s="12" t="s">
        <v>16</v>
      </c>
      <c r="L43" s="12"/>
      <c r="M43" s="14">
        <f>20067154.64</f>
        <v>20067154.640000001</v>
      </c>
      <c r="N43" s="14"/>
      <c r="O43" s="14"/>
      <c r="P43" s="14">
        <f>3632207.67</f>
        <v>3632207.67</v>
      </c>
      <c r="Q43" s="14"/>
      <c r="R43" s="14"/>
      <c r="S43" s="14"/>
      <c r="T43" s="23">
        <f>16434946.97</f>
        <v>16434946.970000001</v>
      </c>
      <c r="U43" s="23"/>
    </row>
    <row r="44" spans="1:21" s="1" customFormat="1" ht="25.8" customHeight="1" x14ac:dyDescent="0.25">
      <c r="A44" s="31" t="s">
        <v>36</v>
      </c>
      <c r="B44" s="31"/>
      <c r="C44" s="31"/>
      <c r="D44" s="31"/>
      <c r="E44" s="31"/>
      <c r="F44" s="31"/>
      <c r="G44" s="31"/>
      <c r="H44" s="31"/>
      <c r="I44" s="32" t="s">
        <v>35</v>
      </c>
      <c r="J44" s="32"/>
      <c r="K44" s="32" t="s">
        <v>37</v>
      </c>
      <c r="L44" s="32"/>
      <c r="M44" s="33">
        <f>3000</f>
        <v>3000</v>
      </c>
      <c r="N44" s="33"/>
      <c r="O44" s="33"/>
      <c r="P44" s="33">
        <f>3000</f>
        <v>3000</v>
      </c>
      <c r="Q44" s="33"/>
      <c r="R44" s="33"/>
      <c r="S44" s="33"/>
      <c r="T44" s="34">
        <f>0</f>
        <v>0</v>
      </c>
      <c r="U44" s="34"/>
    </row>
    <row r="45" spans="1:21" s="1" customFormat="1" ht="13.5" customHeight="1" x14ac:dyDescent="0.25">
      <c r="A45" s="31" t="s">
        <v>38</v>
      </c>
      <c r="B45" s="31"/>
      <c r="C45" s="31"/>
      <c r="D45" s="31"/>
      <c r="E45" s="31"/>
      <c r="F45" s="31"/>
      <c r="G45" s="31"/>
      <c r="H45" s="31"/>
      <c r="I45" s="32" t="s">
        <v>35</v>
      </c>
      <c r="J45" s="32"/>
      <c r="K45" s="32" t="s">
        <v>39</v>
      </c>
      <c r="L45" s="32"/>
      <c r="M45" s="33">
        <f>123500</f>
        <v>123500</v>
      </c>
      <c r="N45" s="33"/>
      <c r="O45" s="33"/>
      <c r="P45" s="33">
        <f>61750</f>
        <v>61750</v>
      </c>
      <c r="Q45" s="33"/>
      <c r="R45" s="33"/>
      <c r="S45" s="33"/>
      <c r="T45" s="34">
        <f>61750</f>
        <v>61750</v>
      </c>
      <c r="U45" s="34"/>
    </row>
    <row r="46" spans="1:21" s="1" customFormat="1" ht="14.1" customHeight="1" x14ac:dyDescent="0.25">
      <c r="A46" s="31" t="s">
        <v>40</v>
      </c>
      <c r="B46" s="31"/>
      <c r="C46" s="31"/>
      <c r="D46" s="31"/>
      <c r="E46" s="31"/>
      <c r="F46" s="31"/>
      <c r="G46" s="31"/>
      <c r="H46" s="31"/>
      <c r="I46" s="32" t="s">
        <v>35</v>
      </c>
      <c r="J46" s="32"/>
      <c r="K46" s="32" t="s">
        <v>41</v>
      </c>
      <c r="L46" s="32"/>
      <c r="M46" s="33">
        <f>936800</f>
        <v>936800</v>
      </c>
      <c r="N46" s="33"/>
      <c r="O46" s="33"/>
      <c r="P46" s="33">
        <f>178899.96</f>
        <v>178899.96</v>
      </c>
      <c r="Q46" s="33"/>
      <c r="R46" s="33"/>
      <c r="S46" s="33"/>
      <c r="T46" s="34">
        <f>757900.04</f>
        <v>757900.04</v>
      </c>
      <c r="U46" s="34"/>
    </row>
    <row r="47" spans="1:21" s="1" customFormat="1" ht="33" customHeight="1" x14ac:dyDescent="0.25">
      <c r="A47" s="31" t="s">
        <v>42</v>
      </c>
      <c r="B47" s="31"/>
      <c r="C47" s="31"/>
      <c r="D47" s="31"/>
      <c r="E47" s="31"/>
      <c r="F47" s="31"/>
      <c r="G47" s="31"/>
      <c r="H47" s="31"/>
      <c r="I47" s="32" t="s">
        <v>35</v>
      </c>
      <c r="J47" s="32"/>
      <c r="K47" s="32" t="s">
        <v>43</v>
      </c>
      <c r="L47" s="32"/>
      <c r="M47" s="33">
        <f>282900</f>
        <v>282900</v>
      </c>
      <c r="N47" s="33"/>
      <c r="O47" s="33"/>
      <c r="P47" s="33">
        <f>51428.09</f>
        <v>51428.09</v>
      </c>
      <c r="Q47" s="33"/>
      <c r="R47" s="33"/>
      <c r="S47" s="33"/>
      <c r="T47" s="34">
        <f>231471.91</f>
        <v>231471.91</v>
      </c>
      <c r="U47" s="34"/>
    </row>
    <row r="48" spans="1:21" s="1" customFormat="1" ht="16.5" customHeight="1" x14ac:dyDescent="0.25">
      <c r="A48" s="31" t="s">
        <v>40</v>
      </c>
      <c r="B48" s="31"/>
      <c r="C48" s="31"/>
      <c r="D48" s="31"/>
      <c r="E48" s="31"/>
      <c r="F48" s="31"/>
      <c r="G48" s="31"/>
      <c r="H48" s="31"/>
      <c r="I48" s="32" t="s">
        <v>35</v>
      </c>
      <c r="J48" s="32"/>
      <c r="K48" s="32" t="s">
        <v>44</v>
      </c>
      <c r="L48" s="32"/>
      <c r="M48" s="33">
        <f>3158600</f>
        <v>3158600</v>
      </c>
      <c r="N48" s="33"/>
      <c r="O48" s="33"/>
      <c r="P48" s="33">
        <f>680330.89</f>
        <v>680330.89</v>
      </c>
      <c r="Q48" s="33"/>
      <c r="R48" s="33"/>
      <c r="S48" s="33"/>
      <c r="T48" s="34">
        <f>2478269.11</f>
        <v>2478269.11</v>
      </c>
      <c r="U48" s="34"/>
    </row>
    <row r="49" spans="1:21" s="1" customFormat="1" ht="28.5" customHeight="1" x14ac:dyDescent="0.25">
      <c r="A49" s="31" t="s">
        <v>42</v>
      </c>
      <c r="B49" s="31"/>
      <c r="C49" s="31"/>
      <c r="D49" s="31"/>
      <c r="E49" s="31"/>
      <c r="F49" s="31"/>
      <c r="G49" s="31"/>
      <c r="H49" s="31"/>
      <c r="I49" s="32" t="s">
        <v>35</v>
      </c>
      <c r="J49" s="32"/>
      <c r="K49" s="32" t="s">
        <v>45</v>
      </c>
      <c r="L49" s="32"/>
      <c r="M49" s="33">
        <f>953900</f>
        <v>953900</v>
      </c>
      <c r="N49" s="33"/>
      <c r="O49" s="33"/>
      <c r="P49" s="33">
        <f>142551.31</f>
        <v>142551.31</v>
      </c>
      <c r="Q49" s="33"/>
      <c r="R49" s="33"/>
      <c r="S49" s="33"/>
      <c r="T49" s="34">
        <f>811348.69</f>
        <v>811348.69</v>
      </c>
      <c r="U49" s="34"/>
    </row>
    <row r="50" spans="1:21" s="1" customFormat="1" ht="24" customHeight="1" x14ac:dyDescent="0.25">
      <c r="A50" s="31" t="s">
        <v>36</v>
      </c>
      <c r="B50" s="31"/>
      <c r="C50" s="31"/>
      <c r="D50" s="31"/>
      <c r="E50" s="31"/>
      <c r="F50" s="31"/>
      <c r="G50" s="31"/>
      <c r="H50" s="31"/>
      <c r="I50" s="32" t="s">
        <v>35</v>
      </c>
      <c r="J50" s="32"/>
      <c r="K50" s="32" t="s">
        <v>46</v>
      </c>
      <c r="L50" s="32"/>
      <c r="M50" s="33">
        <f>65557.59</f>
        <v>65557.59</v>
      </c>
      <c r="N50" s="33"/>
      <c r="O50" s="33"/>
      <c r="P50" s="33">
        <f>29044.13</f>
        <v>29044.13</v>
      </c>
      <c r="Q50" s="33"/>
      <c r="R50" s="33"/>
      <c r="S50" s="33"/>
      <c r="T50" s="34">
        <f>36513.46</f>
        <v>36513.46</v>
      </c>
      <c r="U50" s="34"/>
    </row>
    <row r="51" spans="1:21" s="1" customFormat="1" ht="14.1" customHeight="1" x14ac:dyDescent="0.25">
      <c r="A51" s="31" t="s">
        <v>117</v>
      </c>
      <c r="B51" s="31"/>
      <c r="C51" s="31"/>
      <c r="D51" s="31"/>
      <c r="E51" s="31"/>
      <c r="F51" s="31"/>
      <c r="G51" s="31"/>
      <c r="H51" s="31"/>
      <c r="I51" s="32" t="s">
        <v>35</v>
      </c>
      <c r="J51" s="32"/>
      <c r="K51" s="32" t="s">
        <v>118</v>
      </c>
      <c r="L51" s="32"/>
      <c r="M51" s="33">
        <f>3242.41</f>
        <v>3242.41</v>
      </c>
      <c r="N51" s="33"/>
      <c r="O51" s="33"/>
      <c r="P51" s="33">
        <f>3242.41</f>
        <v>3242.41</v>
      </c>
      <c r="Q51" s="33"/>
      <c r="R51" s="33"/>
      <c r="S51" s="33"/>
      <c r="T51" s="34">
        <f>0</f>
        <v>0</v>
      </c>
      <c r="U51" s="34"/>
    </row>
    <row r="52" spans="1:21" s="1" customFormat="1" ht="14.1" customHeight="1" x14ac:dyDescent="0.25">
      <c r="A52" s="31" t="s">
        <v>47</v>
      </c>
      <c r="B52" s="31"/>
      <c r="C52" s="31"/>
      <c r="D52" s="31"/>
      <c r="E52" s="31"/>
      <c r="F52" s="31"/>
      <c r="G52" s="31"/>
      <c r="H52" s="31"/>
      <c r="I52" s="32" t="s">
        <v>35</v>
      </c>
      <c r="J52" s="32"/>
      <c r="K52" s="32" t="s">
        <v>48</v>
      </c>
      <c r="L52" s="32"/>
      <c r="M52" s="33">
        <f>2000</f>
        <v>2000</v>
      </c>
      <c r="N52" s="33"/>
      <c r="O52" s="33"/>
      <c r="P52" s="35" t="s">
        <v>17</v>
      </c>
      <c r="Q52" s="35"/>
      <c r="R52" s="35"/>
      <c r="S52" s="35"/>
      <c r="T52" s="34">
        <f>2000</f>
        <v>2000</v>
      </c>
      <c r="U52" s="34"/>
    </row>
    <row r="53" spans="1:21" s="1" customFormat="1" ht="17.25" customHeight="1" x14ac:dyDescent="0.25">
      <c r="A53" s="31" t="s">
        <v>49</v>
      </c>
      <c r="B53" s="31"/>
      <c r="C53" s="31"/>
      <c r="D53" s="31"/>
      <c r="E53" s="31"/>
      <c r="F53" s="31"/>
      <c r="G53" s="31"/>
      <c r="H53" s="31"/>
      <c r="I53" s="32" t="s">
        <v>35</v>
      </c>
      <c r="J53" s="32"/>
      <c r="K53" s="32" t="s">
        <v>50</v>
      </c>
      <c r="L53" s="32"/>
      <c r="M53" s="33">
        <f>5000</f>
        <v>5000</v>
      </c>
      <c r="N53" s="33"/>
      <c r="O53" s="33"/>
      <c r="P53" s="35" t="s">
        <v>17</v>
      </c>
      <c r="Q53" s="35"/>
      <c r="R53" s="35"/>
      <c r="S53" s="35"/>
      <c r="T53" s="34">
        <f>5000</f>
        <v>5000</v>
      </c>
      <c r="U53" s="34"/>
    </row>
    <row r="54" spans="1:21" s="1" customFormat="1" ht="14.1" customHeight="1" x14ac:dyDescent="0.25">
      <c r="A54" s="31" t="s">
        <v>51</v>
      </c>
      <c r="B54" s="31"/>
      <c r="C54" s="31"/>
      <c r="D54" s="31"/>
      <c r="E54" s="31"/>
      <c r="F54" s="31"/>
      <c r="G54" s="31"/>
      <c r="H54" s="31"/>
      <c r="I54" s="32" t="s">
        <v>35</v>
      </c>
      <c r="J54" s="32"/>
      <c r="K54" s="32" t="s">
        <v>52</v>
      </c>
      <c r="L54" s="32"/>
      <c r="M54" s="33">
        <f>30700</f>
        <v>30700</v>
      </c>
      <c r="N54" s="33"/>
      <c r="O54" s="33"/>
      <c r="P54" s="33">
        <f>4062</f>
        <v>4062</v>
      </c>
      <c r="Q54" s="33"/>
      <c r="R54" s="33"/>
      <c r="S54" s="33"/>
      <c r="T54" s="34">
        <f>26638</f>
        <v>26638</v>
      </c>
      <c r="U54" s="34"/>
    </row>
    <row r="55" spans="1:21" s="1" customFormat="1" ht="24" customHeight="1" x14ac:dyDescent="0.25">
      <c r="A55" s="31" t="s">
        <v>36</v>
      </c>
      <c r="B55" s="31"/>
      <c r="C55" s="31"/>
      <c r="D55" s="31"/>
      <c r="E55" s="31"/>
      <c r="F55" s="31"/>
      <c r="G55" s="31"/>
      <c r="H55" s="31"/>
      <c r="I55" s="32" t="s">
        <v>35</v>
      </c>
      <c r="J55" s="32"/>
      <c r="K55" s="32" t="s">
        <v>53</v>
      </c>
      <c r="L55" s="32"/>
      <c r="M55" s="33">
        <f>3800</f>
        <v>3800</v>
      </c>
      <c r="N55" s="33"/>
      <c r="O55" s="33"/>
      <c r="P55" s="33">
        <f>3800</f>
        <v>3800</v>
      </c>
      <c r="Q55" s="33"/>
      <c r="R55" s="33"/>
      <c r="S55" s="33"/>
      <c r="T55" s="34">
        <f>0</f>
        <v>0</v>
      </c>
      <c r="U55" s="34"/>
    </row>
    <row r="56" spans="1:21" s="1" customFormat="1" ht="23.25" customHeight="1" x14ac:dyDescent="0.25">
      <c r="A56" s="31" t="s">
        <v>38</v>
      </c>
      <c r="B56" s="31"/>
      <c r="C56" s="31"/>
      <c r="D56" s="31"/>
      <c r="E56" s="31"/>
      <c r="F56" s="31"/>
      <c r="G56" s="31"/>
      <c r="H56" s="31"/>
      <c r="I56" s="32" t="s">
        <v>35</v>
      </c>
      <c r="J56" s="32"/>
      <c r="K56" s="32" t="s">
        <v>145</v>
      </c>
      <c r="L56" s="32"/>
      <c r="M56" s="33">
        <f>30400</f>
        <v>30400</v>
      </c>
      <c r="N56" s="33"/>
      <c r="O56" s="33"/>
      <c r="P56" s="33">
        <f>15200</f>
        <v>15200</v>
      </c>
      <c r="Q56" s="33"/>
      <c r="R56" s="33"/>
      <c r="S56" s="33"/>
      <c r="T56" s="34">
        <f>15200</f>
        <v>15200</v>
      </c>
      <c r="U56" s="34"/>
    </row>
    <row r="57" spans="1:21" s="1" customFormat="1" ht="14.25" customHeight="1" x14ac:dyDescent="0.25">
      <c r="A57" s="31" t="s">
        <v>54</v>
      </c>
      <c r="B57" s="31"/>
      <c r="C57" s="31"/>
      <c r="D57" s="31"/>
      <c r="E57" s="31"/>
      <c r="F57" s="31"/>
      <c r="G57" s="31"/>
      <c r="H57" s="31"/>
      <c r="I57" s="32" t="s">
        <v>35</v>
      </c>
      <c r="J57" s="32"/>
      <c r="K57" s="32" t="s">
        <v>55</v>
      </c>
      <c r="L57" s="32"/>
      <c r="M57" s="33">
        <f>18000</f>
        <v>18000</v>
      </c>
      <c r="N57" s="33"/>
      <c r="O57" s="33"/>
      <c r="P57" s="35" t="s">
        <v>17</v>
      </c>
      <c r="Q57" s="35"/>
      <c r="R57" s="35"/>
      <c r="S57" s="35"/>
      <c r="T57" s="34">
        <f>18000</f>
        <v>18000</v>
      </c>
      <c r="U57" s="34"/>
    </row>
    <row r="58" spans="1:21" s="1" customFormat="1" ht="25.5" customHeight="1" x14ac:dyDescent="0.25">
      <c r="A58" s="31" t="s">
        <v>36</v>
      </c>
      <c r="B58" s="31"/>
      <c r="C58" s="31"/>
      <c r="D58" s="31"/>
      <c r="E58" s="31"/>
      <c r="F58" s="31"/>
      <c r="G58" s="31"/>
      <c r="H58" s="31"/>
      <c r="I58" s="32" t="s">
        <v>35</v>
      </c>
      <c r="J58" s="32"/>
      <c r="K58" s="32" t="s">
        <v>56</v>
      </c>
      <c r="L58" s="32"/>
      <c r="M58" s="33">
        <f>259800</f>
        <v>259800</v>
      </c>
      <c r="N58" s="33"/>
      <c r="O58" s="33"/>
      <c r="P58" s="33">
        <f>114927.7</f>
        <v>114927.7</v>
      </c>
      <c r="Q58" s="33"/>
      <c r="R58" s="33"/>
      <c r="S58" s="33"/>
      <c r="T58" s="34">
        <f>144872.3</f>
        <v>144872.29999999999</v>
      </c>
      <c r="U58" s="34"/>
    </row>
    <row r="59" spans="1:21" s="1" customFormat="1" ht="25.5" customHeight="1" x14ac:dyDescent="0.25">
      <c r="A59" s="31" t="s">
        <v>117</v>
      </c>
      <c r="B59" s="31"/>
      <c r="C59" s="31"/>
      <c r="D59" s="31"/>
      <c r="E59" s="31"/>
      <c r="F59" s="31"/>
      <c r="G59" s="31"/>
      <c r="H59" s="31"/>
      <c r="I59" s="32" t="s">
        <v>35</v>
      </c>
      <c r="J59" s="32"/>
      <c r="K59" s="32" t="s">
        <v>119</v>
      </c>
      <c r="L59" s="32"/>
      <c r="M59" s="33">
        <f>229000</f>
        <v>229000</v>
      </c>
      <c r="N59" s="33"/>
      <c r="O59" s="33"/>
      <c r="P59" s="33">
        <f>73907.39</f>
        <v>73907.39</v>
      </c>
      <c r="Q59" s="33"/>
      <c r="R59" s="33"/>
      <c r="S59" s="33"/>
      <c r="T59" s="34">
        <f>155092.61</f>
        <v>155092.60999999999</v>
      </c>
      <c r="U59" s="34"/>
    </row>
    <row r="60" spans="1:21" s="1" customFormat="1" ht="24.75" customHeight="1" x14ac:dyDescent="0.25">
      <c r="A60" s="31" t="s">
        <v>120</v>
      </c>
      <c r="B60" s="31"/>
      <c r="C60" s="31"/>
      <c r="D60" s="31"/>
      <c r="E60" s="31"/>
      <c r="F60" s="31"/>
      <c r="G60" s="31"/>
      <c r="H60" s="31"/>
      <c r="I60" s="32" t="s">
        <v>35</v>
      </c>
      <c r="J60" s="32"/>
      <c r="K60" s="32" t="s">
        <v>121</v>
      </c>
      <c r="L60" s="32"/>
      <c r="M60" s="33">
        <f>2351000</f>
        <v>2351000</v>
      </c>
      <c r="N60" s="33"/>
      <c r="O60" s="33"/>
      <c r="P60" s="33">
        <f>523635.45</f>
        <v>523635.45</v>
      </c>
      <c r="Q60" s="33"/>
      <c r="R60" s="33"/>
      <c r="S60" s="33"/>
      <c r="T60" s="34">
        <f>1827364.55</f>
        <v>1827364.55</v>
      </c>
      <c r="U60" s="34"/>
    </row>
    <row r="61" spans="1:21" s="1" customFormat="1" ht="22.5" customHeight="1" x14ac:dyDescent="0.25">
      <c r="A61" s="31" t="s">
        <v>122</v>
      </c>
      <c r="B61" s="31"/>
      <c r="C61" s="31"/>
      <c r="D61" s="31"/>
      <c r="E61" s="31"/>
      <c r="F61" s="31"/>
      <c r="G61" s="31"/>
      <c r="H61" s="31"/>
      <c r="I61" s="32" t="s">
        <v>35</v>
      </c>
      <c r="J61" s="32"/>
      <c r="K61" s="32" t="s">
        <v>123</v>
      </c>
      <c r="L61" s="32"/>
      <c r="M61" s="33">
        <f>710000</f>
        <v>710000</v>
      </c>
      <c r="N61" s="33"/>
      <c r="O61" s="33"/>
      <c r="P61" s="33">
        <f>105992.62</f>
        <v>105992.62</v>
      </c>
      <c r="Q61" s="33"/>
      <c r="R61" s="33"/>
      <c r="S61" s="33"/>
      <c r="T61" s="34">
        <f>604007.38</f>
        <v>604007.38</v>
      </c>
      <c r="U61" s="34"/>
    </row>
    <row r="62" spans="1:21" s="1" customFormat="1" ht="15.75" customHeight="1" x14ac:dyDescent="0.25">
      <c r="A62" s="31" t="s">
        <v>36</v>
      </c>
      <c r="B62" s="31"/>
      <c r="C62" s="31"/>
      <c r="D62" s="31"/>
      <c r="E62" s="31"/>
      <c r="F62" s="31"/>
      <c r="G62" s="31"/>
      <c r="H62" s="31"/>
      <c r="I62" s="32" t="s">
        <v>35</v>
      </c>
      <c r="J62" s="32"/>
      <c r="K62" s="32" t="s">
        <v>124</v>
      </c>
      <c r="L62" s="32"/>
      <c r="M62" s="33">
        <f>212000</f>
        <v>212000</v>
      </c>
      <c r="N62" s="33"/>
      <c r="O62" s="33"/>
      <c r="P62" s="33">
        <f>77819</f>
        <v>77819</v>
      </c>
      <c r="Q62" s="33"/>
      <c r="R62" s="33"/>
      <c r="S62" s="33"/>
      <c r="T62" s="34">
        <f>134181</f>
        <v>134181</v>
      </c>
      <c r="U62" s="34"/>
    </row>
    <row r="63" spans="1:21" s="1" customFormat="1" ht="17.25" customHeight="1" x14ac:dyDescent="0.25">
      <c r="A63" s="31" t="s">
        <v>51</v>
      </c>
      <c r="B63" s="31"/>
      <c r="C63" s="31"/>
      <c r="D63" s="31"/>
      <c r="E63" s="31"/>
      <c r="F63" s="31"/>
      <c r="G63" s="31"/>
      <c r="H63" s="31"/>
      <c r="I63" s="32" t="s">
        <v>35</v>
      </c>
      <c r="J63" s="32"/>
      <c r="K63" s="32" t="s">
        <v>146</v>
      </c>
      <c r="L63" s="32"/>
      <c r="M63" s="33">
        <f>2000</f>
        <v>2000</v>
      </c>
      <c r="N63" s="33"/>
      <c r="O63" s="33"/>
      <c r="P63" s="35" t="s">
        <v>17</v>
      </c>
      <c r="Q63" s="35"/>
      <c r="R63" s="35"/>
      <c r="S63" s="35"/>
      <c r="T63" s="34">
        <f>2000</f>
        <v>2000</v>
      </c>
      <c r="U63" s="34"/>
    </row>
    <row r="64" spans="1:21" s="1" customFormat="1" ht="24" customHeight="1" x14ac:dyDescent="0.25">
      <c r="A64" s="31" t="s">
        <v>40</v>
      </c>
      <c r="B64" s="31"/>
      <c r="C64" s="31"/>
      <c r="D64" s="31"/>
      <c r="E64" s="31"/>
      <c r="F64" s="31"/>
      <c r="G64" s="31"/>
      <c r="H64" s="31"/>
      <c r="I64" s="32" t="s">
        <v>35</v>
      </c>
      <c r="J64" s="32"/>
      <c r="K64" s="32" t="s">
        <v>57</v>
      </c>
      <c r="L64" s="32"/>
      <c r="M64" s="33">
        <f>227800</f>
        <v>227800</v>
      </c>
      <c r="N64" s="33"/>
      <c r="O64" s="33"/>
      <c r="P64" s="33">
        <f>48708.22</f>
        <v>48708.22</v>
      </c>
      <c r="Q64" s="33"/>
      <c r="R64" s="33"/>
      <c r="S64" s="33"/>
      <c r="T64" s="34">
        <f>179091.78</f>
        <v>179091.78</v>
      </c>
      <c r="U64" s="34"/>
    </row>
    <row r="65" spans="1:21" s="1" customFormat="1" ht="24" customHeight="1" x14ac:dyDescent="0.25">
      <c r="A65" s="31" t="s">
        <v>42</v>
      </c>
      <c r="B65" s="31"/>
      <c r="C65" s="31"/>
      <c r="D65" s="31"/>
      <c r="E65" s="31"/>
      <c r="F65" s="31"/>
      <c r="G65" s="31"/>
      <c r="H65" s="31"/>
      <c r="I65" s="32" t="s">
        <v>35</v>
      </c>
      <c r="J65" s="32"/>
      <c r="K65" s="32" t="s">
        <v>58</v>
      </c>
      <c r="L65" s="32"/>
      <c r="M65" s="33">
        <f>68800</f>
        <v>68800</v>
      </c>
      <c r="N65" s="33"/>
      <c r="O65" s="33"/>
      <c r="P65" s="33">
        <f>9864.61</f>
        <v>9864.61</v>
      </c>
      <c r="Q65" s="33"/>
      <c r="R65" s="33"/>
      <c r="S65" s="33"/>
      <c r="T65" s="34">
        <f>58935.39</f>
        <v>58935.39</v>
      </c>
      <c r="U65" s="34"/>
    </row>
    <row r="66" spans="1:21" s="1" customFormat="1" ht="24" customHeight="1" x14ac:dyDescent="0.25">
      <c r="A66" s="31" t="s">
        <v>36</v>
      </c>
      <c r="B66" s="31"/>
      <c r="C66" s="31"/>
      <c r="D66" s="31"/>
      <c r="E66" s="31"/>
      <c r="F66" s="31"/>
      <c r="G66" s="31"/>
      <c r="H66" s="31"/>
      <c r="I66" s="32" t="s">
        <v>35</v>
      </c>
      <c r="J66" s="32"/>
      <c r="K66" s="32" t="s">
        <v>125</v>
      </c>
      <c r="L66" s="32"/>
      <c r="M66" s="33">
        <f>28000</f>
        <v>28000</v>
      </c>
      <c r="N66" s="33"/>
      <c r="O66" s="33"/>
      <c r="P66" s="35" t="s">
        <v>17</v>
      </c>
      <c r="Q66" s="35"/>
      <c r="R66" s="35"/>
      <c r="S66" s="35"/>
      <c r="T66" s="34">
        <f>28000</f>
        <v>28000</v>
      </c>
      <c r="U66" s="34"/>
    </row>
    <row r="67" spans="1:21" s="1" customFormat="1" ht="24" customHeight="1" x14ac:dyDescent="0.25">
      <c r="A67" s="31" t="s">
        <v>36</v>
      </c>
      <c r="B67" s="31"/>
      <c r="C67" s="31"/>
      <c r="D67" s="31"/>
      <c r="E67" s="31"/>
      <c r="F67" s="31"/>
      <c r="G67" s="31"/>
      <c r="H67" s="31"/>
      <c r="I67" s="32" t="s">
        <v>35</v>
      </c>
      <c r="J67" s="32"/>
      <c r="K67" s="32" t="s">
        <v>106</v>
      </c>
      <c r="L67" s="32"/>
      <c r="M67" s="33">
        <f>1000</f>
        <v>1000</v>
      </c>
      <c r="N67" s="33"/>
      <c r="O67" s="33"/>
      <c r="P67" s="35" t="s">
        <v>17</v>
      </c>
      <c r="Q67" s="35"/>
      <c r="R67" s="35"/>
      <c r="S67" s="35"/>
      <c r="T67" s="34">
        <f>1000</f>
        <v>1000</v>
      </c>
      <c r="U67" s="34"/>
    </row>
    <row r="68" spans="1:21" s="1" customFormat="1" ht="26.25" customHeight="1" x14ac:dyDescent="0.25">
      <c r="A68" s="31" t="s">
        <v>36</v>
      </c>
      <c r="B68" s="31"/>
      <c r="C68" s="31"/>
      <c r="D68" s="31"/>
      <c r="E68" s="31"/>
      <c r="F68" s="31"/>
      <c r="G68" s="31"/>
      <c r="H68" s="31"/>
      <c r="I68" s="32" t="s">
        <v>35</v>
      </c>
      <c r="J68" s="32"/>
      <c r="K68" s="32" t="s">
        <v>59</v>
      </c>
      <c r="L68" s="32"/>
      <c r="M68" s="33">
        <f>2633003.17</f>
        <v>2633003.17</v>
      </c>
      <c r="N68" s="33"/>
      <c r="O68" s="33"/>
      <c r="P68" s="35" t="s">
        <v>17</v>
      </c>
      <c r="Q68" s="35"/>
      <c r="R68" s="35"/>
      <c r="S68" s="35"/>
      <c r="T68" s="34">
        <f>2633003.17</f>
        <v>2633003.17</v>
      </c>
      <c r="U68" s="34"/>
    </row>
    <row r="69" spans="1:21" s="1" customFormat="1" ht="24" customHeight="1" x14ac:dyDescent="0.25">
      <c r="A69" s="31" t="s">
        <v>36</v>
      </c>
      <c r="B69" s="31"/>
      <c r="C69" s="31"/>
      <c r="D69" s="31"/>
      <c r="E69" s="31"/>
      <c r="F69" s="31"/>
      <c r="G69" s="31"/>
      <c r="H69" s="31"/>
      <c r="I69" s="32" t="s">
        <v>35</v>
      </c>
      <c r="J69" s="32"/>
      <c r="K69" s="32" t="s">
        <v>60</v>
      </c>
      <c r="L69" s="32"/>
      <c r="M69" s="33">
        <f>999400</f>
        <v>999400</v>
      </c>
      <c r="N69" s="33"/>
      <c r="O69" s="33"/>
      <c r="P69" s="33">
        <f>34900</f>
        <v>34900</v>
      </c>
      <c r="Q69" s="33"/>
      <c r="R69" s="33"/>
      <c r="S69" s="33"/>
      <c r="T69" s="34">
        <f>964500</f>
        <v>964500</v>
      </c>
      <c r="U69" s="34"/>
    </row>
    <row r="70" spans="1:21" s="1" customFormat="1" ht="24" customHeight="1" x14ac:dyDescent="0.25">
      <c r="A70" s="31" t="s">
        <v>117</v>
      </c>
      <c r="B70" s="31"/>
      <c r="C70" s="31"/>
      <c r="D70" s="31"/>
      <c r="E70" s="31"/>
      <c r="F70" s="31"/>
      <c r="G70" s="31"/>
      <c r="H70" s="31"/>
      <c r="I70" s="32" t="s">
        <v>35</v>
      </c>
      <c r="J70" s="32"/>
      <c r="K70" s="32" t="s">
        <v>147</v>
      </c>
      <c r="L70" s="32"/>
      <c r="M70" s="33">
        <f>508800</f>
        <v>508800</v>
      </c>
      <c r="N70" s="33"/>
      <c r="O70" s="33"/>
      <c r="P70" s="33">
        <f>109536.49</f>
        <v>109536.49</v>
      </c>
      <c r="Q70" s="33"/>
      <c r="R70" s="33"/>
      <c r="S70" s="33"/>
      <c r="T70" s="34">
        <f>399263.51</f>
        <v>399263.51</v>
      </c>
      <c r="U70" s="34"/>
    </row>
    <row r="71" spans="1:21" s="1" customFormat="1" ht="24" customHeight="1" x14ac:dyDescent="0.25">
      <c r="A71" s="31" t="s">
        <v>36</v>
      </c>
      <c r="B71" s="31"/>
      <c r="C71" s="31"/>
      <c r="D71" s="31"/>
      <c r="E71" s="31"/>
      <c r="F71" s="31"/>
      <c r="G71" s="31"/>
      <c r="H71" s="31"/>
      <c r="I71" s="32" t="s">
        <v>35</v>
      </c>
      <c r="J71" s="32"/>
      <c r="K71" s="32" t="s">
        <v>61</v>
      </c>
      <c r="L71" s="32"/>
      <c r="M71" s="33">
        <f>1000</f>
        <v>1000</v>
      </c>
      <c r="N71" s="33"/>
      <c r="O71" s="33"/>
      <c r="P71" s="35" t="s">
        <v>17</v>
      </c>
      <c r="Q71" s="35"/>
      <c r="R71" s="35"/>
      <c r="S71" s="35"/>
      <c r="T71" s="34">
        <f>1000</f>
        <v>1000</v>
      </c>
      <c r="U71" s="34"/>
    </row>
    <row r="72" spans="1:21" s="1" customFormat="1" ht="24" customHeight="1" x14ac:dyDescent="0.25">
      <c r="A72" s="31" t="s">
        <v>36</v>
      </c>
      <c r="B72" s="31"/>
      <c r="C72" s="31"/>
      <c r="D72" s="31"/>
      <c r="E72" s="31"/>
      <c r="F72" s="31"/>
      <c r="G72" s="31"/>
      <c r="H72" s="31"/>
      <c r="I72" s="32" t="s">
        <v>35</v>
      </c>
      <c r="J72" s="32"/>
      <c r="K72" s="32" t="s">
        <v>126</v>
      </c>
      <c r="L72" s="32"/>
      <c r="M72" s="33">
        <f>25000</f>
        <v>25000</v>
      </c>
      <c r="N72" s="33"/>
      <c r="O72" s="33"/>
      <c r="P72" s="35" t="s">
        <v>17</v>
      </c>
      <c r="Q72" s="35"/>
      <c r="R72" s="35"/>
      <c r="S72" s="35"/>
      <c r="T72" s="34">
        <f>25000</f>
        <v>25000</v>
      </c>
      <c r="U72" s="34"/>
    </row>
    <row r="73" spans="1:21" s="1" customFormat="1" ht="24" customHeight="1" x14ac:dyDescent="0.25">
      <c r="A73" s="31" t="s">
        <v>36</v>
      </c>
      <c r="B73" s="31"/>
      <c r="C73" s="31"/>
      <c r="D73" s="31"/>
      <c r="E73" s="31"/>
      <c r="F73" s="31"/>
      <c r="G73" s="31"/>
      <c r="H73" s="31"/>
      <c r="I73" s="32" t="s">
        <v>35</v>
      </c>
      <c r="J73" s="32"/>
      <c r="K73" s="32" t="s">
        <v>62</v>
      </c>
      <c r="L73" s="32"/>
      <c r="M73" s="33">
        <f>77000</f>
        <v>77000</v>
      </c>
      <c r="N73" s="33"/>
      <c r="O73" s="33"/>
      <c r="P73" s="35" t="s">
        <v>17</v>
      </c>
      <c r="Q73" s="35"/>
      <c r="R73" s="35"/>
      <c r="S73" s="35"/>
      <c r="T73" s="34">
        <f>77000</f>
        <v>77000</v>
      </c>
      <c r="U73" s="34"/>
    </row>
    <row r="74" spans="1:21" s="1" customFormat="1" ht="24" customHeight="1" x14ac:dyDescent="0.25">
      <c r="A74" s="31" t="s">
        <v>117</v>
      </c>
      <c r="B74" s="31"/>
      <c r="C74" s="31"/>
      <c r="D74" s="31"/>
      <c r="E74" s="31"/>
      <c r="F74" s="31"/>
      <c r="G74" s="31"/>
      <c r="H74" s="31"/>
      <c r="I74" s="32" t="s">
        <v>35</v>
      </c>
      <c r="J74" s="32"/>
      <c r="K74" s="32" t="s">
        <v>127</v>
      </c>
      <c r="L74" s="32"/>
      <c r="M74" s="33">
        <f>20000</f>
        <v>20000</v>
      </c>
      <c r="N74" s="33"/>
      <c r="O74" s="33"/>
      <c r="P74" s="33">
        <f>2857.68</f>
        <v>2857.68</v>
      </c>
      <c r="Q74" s="33"/>
      <c r="R74" s="33"/>
      <c r="S74" s="33"/>
      <c r="T74" s="34">
        <f>17142.32</f>
        <v>17142.32</v>
      </c>
      <c r="U74" s="34"/>
    </row>
    <row r="75" spans="1:21" s="1" customFormat="1" ht="24" customHeight="1" x14ac:dyDescent="0.25">
      <c r="A75" s="31" t="s">
        <v>117</v>
      </c>
      <c r="B75" s="31"/>
      <c r="C75" s="31"/>
      <c r="D75" s="31"/>
      <c r="E75" s="31"/>
      <c r="F75" s="31"/>
      <c r="G75" s="31"/>
      <c r="H75" s="31"/>
      <c r="I75" s="32" t="s">
        <v>35</v>
      </c>
      <c r="J75" s="32"/>
      <c r="K75" s="32" t="s">
        <v>128</v>
      </c>
      <c r="L75" s="32"/>
      <c r="M75" s="33">
        <f>352800</f>
        <v>352800</v>
      </c>
      <c r="N75" s="33"/>
      <c r="O75" s="33"/>
      <c r="P75" s="33">
        <f>0</f>
        <v>0</v>
      </c>
      <c r="Q75" s="33"/>
      <c r="R75" s="33"/>
      <c r="S75" s="33"/>
      <c r="T75" s="34">
        <f>352800</f>
        <v>352800</v>
      </c>
      <c r="U75" s="34"/>
    </row>
    <row r="76" spans="1:21" s="1" customFormat="1" ht="24" customHeight="1" x14ac:dyDescent="0.25">
      <c r="A76" s="31" t="s">
        <v>36</v>
      </c>
      <c r="B76" s="31"/>
      <c r="C76" s="31"/>
      <c r="D76" s="31"/>
      <c r="E76" s="31"/>
      <c r="F76" s="31"/>
      <c r="G76" s="31"/>
      <c r="H76" s="31"/>
      <c r="I76" s="32" t="s">
        <v>35</v>
      </c>
      <c r="J76" s="32"/>
      <c r="K76" s="32" t="s">
        <v>63</v>
      </c>
      <c r="L76" s="32"/>
      <c r="M76" s="33">
        <f>10000</f>
        <v>10000</v>
      </c>
      <c r="N76" s="33"/>
      <c r="O76" s="33"/>
      <c r="P76" s="35" t="s">
        <v>17</v>
      </c>
      <c r="Q76" s="35"/>
      <c r="R76" s="35"/>
      <c r="S76" s="35"/>
      <c r="T76" s="34">
        <f>10000</f>
        <v>10000</v>
      </c>
      <c r="U76" s="34"/>
    </row>
    <row r="77" spans="1:21" s="1" customFormat="1" ht="24" customHeight="1" x14ac:dyDescent="0.25">
      <c r="A77" s="31" t="s">
        <v>36</v>
      </c>
      <c r="B77" s="31"/>
      <c r="C77" s="31"/>
      <c r="D77" s="31"/>
      <c r="E77" s="31"/>
      <c r="F77" s="31"/>
      <c r="G77" s="31"/>
      <c r="H77" s="31"/>
      <c r="I77" s="32" t="s">
        <v>35</v>
      </c>
      <c r="J77" s="32"/>
      <c r="K77" s="32" t="s">
        <v>64</v>
      </c>
      <c r="L77" s="32"/>
      <c r="M77" s="33">
        <f>309700</f>
        <v>309700</v>
      </c>
      <c r="N77" s="33"/>
      <c r="O77" s="33"/>
      <c r="P77" s="33">
        <f>77339</f>
        <v>77339</v>
      </c>
      <c r="Q77" s="33"/>
      <c r="R77" s="33"/>
      <c r="S77" s="33"/>
      <c r="T77" s="34">
        <f>232361</f>
        <v>232361</v>
      </c>
      <c r="U77" s="34"/>
    </row>
    <row r="78" spans="1:21" s="1" customFormat="1" ht="24" customHeight="1" x14ac:dyDescent="0.25">
      <c r="A78" s="31" t="s">
        <v>36</v>
      </c>
      <c r="B78" s="31"/>
      <c r="C78" s="31"/>
      <c r="D78" s="31"/>
      <c r="E78" s="31"/>
      <c r="F78" s="31"/>
      <c r="G78" s="31"/>
      <c r="H78" s="31"/>
      <c r="I78" s="32" t="s">
        <v>35</v>
      </c>
      <c r="J78" s="32"/>
      <c r="K78" s="32" t="s">
        <v>65</v>
      </c>
      <c r="L78" s="32"/>
      <c r="M78" s="33">
        <f>134000</f>
        <v>134000</v>
      </c>
      <c r="N78" s="33"/>
      <c r="O78" s="33"/>
      <c r="P78" s="33">
        <f>29410.72</f>
        <v>29410.720000000001</v>
      </c>
      <c r="Q78" s="33"/>
      <c r="R78" s="33"/>
      <c r="S78" s="33"/>
      <c r="T78" s="34">
        <f>104589.28</f>
        <v>104589.28</v>
      </c>
      <c r="U78" s="34"/>
    </row>
    <row r="79" spans="1:21" s="1" customFormat="1" ht="24" customHeight="1" x14ac:dyDescent="0.25">
      <c r="A79" s="31" t="s">
        <v>36</v>
      </c>
      <c r="B79" s="31"/>
      <c r="C79" s="31"/>
      <c r="D79" s="31"/>
      <c r="E79" s="31"/>
      <c r="F79" s="31"/>
      <c r="G79" s="31"/>
      <c r="H79" s="31"/>
      <c r="I79" s="32" t="s">
        <v>35</v>
      </c>
      <c r="J79" s="32"/>
      <c r="K79" s="32" t="s">
        <v>129</v>
      </c>
      <c r="L79" s="32"/>
      <c r="M79" s="33">
        <f>10000</f>
        <v>10000</v>
      </c>
      <c r="N79" s="33"/>
      <c r="O79" s="33"/>
      <c r="P79" s="35" t="s">
        <v>17</v>
      </c>
      <c r="Q79" s="35"/>
      <c r="R79" s="35"/>
      <c r="S79" s="35"/>
      <c r="T79" s="34">
        <f>10000</f>
        <v>10000</v>
      </c>
      <c r="U79" s="34"/>
    </row>
    <row r="80" spans="1:21" s="1" customFormat="1" ht="24" customHeight="1" x14ac:dyDescent="0.25">
      <c r="A80" s="31" t="s">
        <v>36</v>
      </c>
      <c r="B80" s="31"/>
      <c r="C80" s="31"/>
      <c r="D80" s="31"/>
      <c r="E80" s="31"/>
      <c r="F80" s="31"/>
      <c r="G80" s="31"/>
      <c r="H80" s="31"/>
      <c r="I80" s="32" t="s">
        <v>35</v>
      </c>
      <c r="J80" s="32"/>
      <c r="K80" s="32" t="s">
        <v>66</v>
      </c>
      <c r="L80" s="32"/>
      <c r="M80" s="33">
        <f>10000</f>
        <v>10000</v>
      </c>
      <c r="N80" s="33"/>
      <c r="O80" s="33"/>
      <c r="P80" s="35" t="s">
        <v>17</v>
      </c>
      <c r="Q80" s="35"/>
      <c r="R80" s="35"/>
      <c r="S80" s="35"/>
      <c r="T80" s="34">
        <f>10000</f>
        <v>10000</v>
      </c>
      <c r="U80" s="34"/>
    </row>
    <row r="81" spans="1:21" s="1" customFormat="1" ht="37.200000000000003" customHeight="1" x14ac:dyDescent="0.25">
      <c r="A81" s="31" t="s">
        <v>67</v>
      </c>
      <c r="B81" s="31"/>
      <c r="C81" s="31"/>
      <c r="D81" s="31"/>
      <c r="E81" s="31"/>
      <c r="F81" s="31"/>
      <c r="G81" s="31"/>
      <c r="H81" s="31"/>
      <c r="I81" s="32" t="s">
        <v>35</v>
      </c>
      <c r="J81" s="32"/>
      <c r="K81" s="32" t="s">
        <v>68</v>
      </c>
      <c r="L81" s="32"/>
      <c r="M81" s="33">
        <f>2254504.82</f>
        <v>2254504.8199999998</v>
      </c>
      <c r="N81" s="33"/>
      <c r="O81" s="33"/>
      <c r="P81" s="33">
        <f>700000</f>
        <v>700000</v>
      </c>
      <c r="Q81" s="33"/>
      <c r="R81" s="33"/>
      <c r="S81" s="33"/>
      <c r="T81" s="34">
        <f>1554504.82</f>
        <v>1554504.82</v>
      </c>
      <c r="U81" s="34"/>
    </row>
    <row r="82" spans="1:21" s="1" customFormat="1" ht="43.8" customHeight="1" x14ac:dyDescent="0.25">
      <c r="A82" s="31" t="s">
        <v>67</v>
      </c>
      <c r="B82" s="31"/>
      <c r="C82" s="31"/>
      <c r="D82" s="31"/>
      <c r="E82" s="31"/>
      <c r="F82" s="31"/>
      <c r="G82" s="31"/>
      <c r="H82" s="31"/>
      <c r="I82" s="32" t="s">
        <v>35</v>
      </c>
      <c r="J82" s="32"/>
      <c r="K82" s="32" t="s">
        <v>148</v>
      </c>
      <c r="L82" s="32"/>
      <c r="M82" s="33">
        <f>919295.18</f>
        <v>919295.18</v>
      </c>
      <c r="N82" s="33"/>
      <c r="O82" s="33"/>
      <c r="P82" s="35" t="s">
        <v>17</v>
      </c>
      <c r="Q82" s="35"/>
      <c r="R82" s="35"/>
      <c r="S82" s="35"/>
      <c r="T82" s="34">
        <f>919295.18</f>
        <v>919295.18</v>
      </c>
      <c r="U82" s="34"/>
    </row>
    <row r="83" spans="1:21" s="1" customFormat="1" ht="37.200000000000003" customHeight="1" x14ac:dyDescent="0.25">
      <c r="A83" s="31" t="s">
        <v>67</v>
      </c>
      <c r="B83" s="31"/>
      <c r="C83" s="31"/>
      <c r="D83" s="31"/>
      <c r="E83" s="31"/>
      <c r="F83" s="31"/>
      <c r="G83" s="31"/>
      <c r="H83" s="31"/>
      <c r="I83" s="32" t="s">
        <v>35</v>
      </c>
      <c r="J83" s="32"/>
      <c r="K83" s="32" t="s">
        <v>69</v>
      </c>
      <c r="L83" s="32"/>
      <c r="M83" s="33">
        <f>1569546.65</f>
        <v>1569546.65</v>
      </c>
      <c r="N83" s="33"/>
      <c r="O83" s="33"/>
      <c r="P83" s="33">
        <f>550000</f>
        <v>550000</v>
      </c>
      <c r="Q83" s="33"/>
      <c r="R83" s="33"/>
      <c r="S83" s="33"/>
      <c r="T83" s="34">
        <f>1019546.65</f>
        <v>1019546.65</v>
      </c>
      <c r="U83" s="34"/>
    </row>
    <row r="84" spans="1:21" s="1" customFormat="1" ht="38.4" customHeight="1" x14ac:dyDescent="0.25">
      <c r="A84" s="31" t="s">
        <v>67</v>
      </c>
      <c r="B84" s="31"/>
      <c r="C84" s="31"/>
      <c r="D84" s="31"/>
      <c r="E84" s="31"/>
      <c r="F84" s="31"/>
      <c r="G84" s="31"/>
      <c r="H84" s="31"/>
      <c r="I84" s="32" t="s">
        <v>35</v>
      </c>
      <c r="J84" s="32"/>
      <c r="K84" s="32" t="s">
        <v>149</v>
      </c>
      <c r="L84" s="32"/>
      <c r="M84" s="33">
        <f>475404.82</f>
        <v>475404.82</v>
      </c>
      <c r="N84" s="33"/>
      <c r="O84" s="33"/>
      <c r="P84" s="35" t="s">
        <v>17</v>
      </c>
      <c r="Q84" s="35"/>
      <c r="R84" s="35"/>
      <c r="S84" s="35"/>
      <c r="T84" s="34">
        <f>475404.82</f>
        <v>475404.82</v>
      </c>
      <c r="U84" s="34"/>
    </row>
    <row r="85" spans="1:21" s="1" customFormat="1" ht="14.1" customHeight="1" x14ac:dyDescent="0.25">
      <c r="A85" s="31" t="s">
        <v>36</v>
      </c>
      <c r="B85" s="31"/>
      <c r="C85" s="31"/>
      <c r="D85" s="31"/>
      <c r="E85" s="31"/>
      <c r="F85" s="31"/>
      <c r="G85" s="31"/>
      <c r="H85" s="31"/>
      <c r="I85" s="32" t="s">
        <v>35</v>
      </c>
      <c r="J85" s="32"/>
      <c r="K85" s="32" t="s">
        <v>70</v>
      </c>
      <c r="L85" s="32"/>
      <c r="M85" s="33">
        <f>10000</f>
        <v>10000</v>
      </c>
      <c r="N85" s="33"/>
      <c r="O85" s="33"/>
      <c r="P85" s="35" t="s">
        <v>17</v>
      </c>
      <c r="Q85" s="35"/>
      <c r="R85" s="35"/>
      <c r="S85" s="35"/>
      <c r="T85" s="34">
        <f>10000</f>
        <v>10000</v>
      </c>
      <c r="U85" s="34"/>
    </row>
    <row r="86" spans="1:21" s="1" customFormat="1" ht="25.5" customHeight="1" x14ac:dyDescent="0.25">
      <c r="A86" s="31" t="s">
        <v>36</v>
      </c>
      <c r="B86" s="31"/>
      <c r="C86" s="31"/>
      <c r="D86" s="31"/>
      <c r="E86" s="31"/>
      <c r="F86" s="31"/>
      <c r="G86" s="31"/>
      <c r="H86" s="31"/>
      <c r="I86" s="32" t="s">
        <v>35</v>
      </c>
      <c r="J86" s="32"/>
      <c r="K86" s="32" t="s">
        <v>71</v>
      </c>
      <c r="L86" s="32"/>
      <c r="M86" s="33">
        <f>40000</f>
        <v>40000</v>
      </c>
      <c r="N86" s="33"/>
      <c r="O86" s="33"/>
      <c r="P86" s="35" t="s">
        <v>17</v>
      </c>
      <c r="Q86" s="35"/>
      <c r="R86" s="35"/>
      <c r="S86" s="35"/>
      <c r="T86" s="34">
        <f>40000</f>
        <v>40000</v>
      </c>
      <c r="U86" s="34"/>
    </row>
    <row r="87" spans="1:21" s="1" customFormat="1" ht="27.75" customHeight="1" x14ac:dyDescent="0.25">
      <c r="A87" s="31" t="s">
        <v>150</v>
      </c>
      <c r="B87" s="31"/>
      <c r="C87" s="31"/>
      <c r="D87" s="31"/>
      <c r="E87" s="31"/>
      <c r="F87" s="31"/>
      <c r="G87" s="31"/>
      <c r="H87" s="31"/>
      <c r="I87" s="32" t="s">
        <v>35</v>
      </c>
      <c r="J87" s="32"/>
      <c r="K87" s="32" t="s">
        <v>151</v>
      </c>
      <c r="L87" s="32"/>
      <c r="M87" s="33">
        <f>0</f>
        <v>0</v>
      </c>
      <c r="N87" s="33"/>
      <c r="O87" s="33"/>
      <c r="P87" s="35" t="s">
        <v>17</v>
      </c>
      <c r="Q87" s="35"/>
      <c r="R87" s="35"/>
      <c r="S87" s="35"/>
      <c r="T87" s="55" t="s">
        <v>17</v>
      </c>
      <c r="U87" s="55"/>
    </row>
    <row r="88" spans="1:21" s="1" customFormat="1" ht="18.75" customHeight="1" thickBot="1" x14ac:dyDescent="0.3">
      <c r="A88" s="31" t="s">
        <v>152</v>
      </c>
      <c r="B88" s="31"/>
      <c r="C88" s="31"/>
      <c r="D88" s="31"/>
      <c r="E88" s="31"/>
      <c r="F88" s="31"/>
      <c r="G88" s="31"/>
      <c r="H88" s="31"/>
      <c r="I88" s="32" t="s">
        <v>35</v>
      </c>
      <c r="J88" s="32"/>
      <c r="K88" s="32" t="s">
        <v>153</v>
      </c>
      <c r="L88" s="32"/>
      <c r="M88" s="33">
        <f>900</f>
        <v>900</v>
      </c>
      <c r="N88" s="33"/>
      <c r="O88" s="33"/>
      <c r="P88" s="35" t="s">
        <v>17</v>
      </c>
      <c r="Q88" s="35"/>
      <c r="R88" s="35"/>
      <c r="S88" s="35"/>
      <c r="T88" s="34">
        <f>900</f>
        <v>900</v>
      </c>
      <c r="U88" s="34"/>
    </row>
    <row r="89" spans="1:21" s="1" customFormat="1" ht="14.1" customHeight="1" thickBot="1" x14ac:dyDescent="0.3">
      <c r="A89" s="36" t="s">
        <v>72</v>
      </c>
      <c r="B89" s="36"/>
      <c r="C89" s="36"/>
      <c r="D89" s="36"/>
      <c r="E89" s="36"/>
      <c r="F89" s="36"/>
      <c r="G89" s="36"/>
      <c r="H89" s="36"/>
      <c r="I89" s="37" t="s">
        <v>73</v>
      </c>
      <c r="J89" s="37"/>
      <c r="K89" s="37" t="s">
        <v>16</v>
      </c>
      <c r="L89" s="37"/>
      <c r="M89" s="38">
        <f>-2927854.64</f>
        <v>-2927854.64</v>
      </c>
      <c r="N89" s="38"/>
      <c r="O89" s="38"/>
      <c r="P89" s="38">
        <f>3487341.36</f>
        <v>3487341.36</v>
      </c>
      <c r="Q89" s="38"/>
      <c r="R89" s="38"/>
      <c r="S89" s="38"/>
      <c r="T89" s="39" t="s">
        <v>16</v>
      </c>
      <c r="U89" s="39"/>
    </row>
    <row r="90" spans="1:21" s="1" customFormat="1" ht="10.8" customHeight="1" x14ac:dyDescent="0.25">
      <c r="A90" s="6" t="s">
        <v>0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21" s="1" customFormat="1" ht="14.1" customHeight="1" thickBot="1" x14ac:dyDescent="0.3">
      <c r="A91" s="7" t="s">
        <v>74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1:21" s="1" customFormat="1" ht="24" customHeight="1" x14ac:dyDescent="0.25">
      <c r="A92" s="20" t="s">
        <v>2</v>
      </c>
      <c r="B92" s="20"/>
      <c r="C92" s="20"/>
      <c r="D92" s="20"/>
      <c r="E92" s="20"/>
      <c r="F92" s="20"/>
      <c r="G92" s="20"/>
      <c r="H92" s="20"/>
      <c r="I92" s="20" t="s">
        <v>3</v>
      </c>
      <c r="J92" s="20"/>
      <c r="K92" s="20" t="s">
        <v>75</v>
      </c>
      <c r="L92" s="20"/>
      <c r="M92" s="21" t="s">
        <v>5</v>
      </c>
      <c r="N92" s="21"/>
      <c r="O92" s="21"/>
      <c r="P92" s="21" t="s">
        <v>6</v>
      </c>
      <c r="Q92" s="21"/>
      <c r="R92" s="21"/>
      <c r="S92" s="21"/>
      <c r="T92" s="22" t="s">
        <v>7</v>
      </c>
      <c r="U92" s="22"/>
    </row>
    <row r="93" spans="1:21" s="1" customFormat="1" ht="24" customHeight="1" thickBot="1" x14ac:dyDescent="0.3">
      <c r="A93" s="8" t="s">
        <v>8</v>
      </c>
      <c r="B93" s="8"/>
      <c r="C93" s="8"/>
      <c r="D93" s="8"/>
      <c r="E93" s="8"/>
      <c r="F93" s="8"/>
      <c r="G93" s="8"/>
      <c r="H93" s="8"/>
      <c r="I93" s="8" t="s">
        <v>9</v>
      </c>
      <c r="J93" s="8"/>
      <c r="K93" s="8" t="s">
        <v>10</v>
      </c>
      <c r="L93" s="8"/>
      <c r="M93" s="9" t="s">
        <v>11</v>
      </c>
      <c r="N93" s="9"/>
      <c r="O93" s="9"/>
      <c r="P93" s="9" t="s">
        <v>12</v>
      </c>
      <c r="Q93" s="9"/>
      <c r="R93" s="9"/>
      <c r="S93" s="9"/>
      <c r="T93" s="10" t="s">
        <v>13</v>
      </c>
      <c r="U93" s="10"/>
    </row>
    <row r="94" spans="1:21" s="1" customFormat="1" ht="15.75" customHeight="1" thickBot="1" x14ac:dyDescent="0.3">
      <c r="A94" s="11" t="s">
        <v>76</v>
      </c>
      <c r="B94" s="11"/>
      <c r="C94" s="11"/>
      <c r="D94" s="11"/>
      <c r="E94" s="11"/>
      <c r="F94" s="11"/>
      <c r="G94" s="11"/>
      <c r="H94" s="11"/>
      <c r="I94" s="12" t="s">
        <v>77</v>
      </c>
      <c r="J94" s="12"/>
      <c r="K94" s="12" t="s">
        <v>16</v>
      </c>
      <c r="L94" s="12"/>
      <c r="M94" s="13">
        <f>2927854.64</f>
        <v>2927854.64</v>
      </c>
      <c r="N94" s="13"/>
      <c r="O94" s="13"/>
      <c r="P94" s="14">
        <f>-3487341.36</f>
        <v>-3487341.36</v>
      </c>
      <c r="Q94" s="14"/>
      <c r="R94" s="14"/>
      <c r="S94" s="14"/>
      <c r="T94" s="15" t="s">
        <v>16</v>
      </c>
      <c r="U94" s="15"/>
    </row>
    <row r="95" spans="1:21" s="1" customFormat="1" ht="31.2" customHeight="1" x14ac:dyDescent="0.25">
      <c r="A95" s="40" t="s">
        <v>78</v>
      </c>
      <c r="B95" s="40"/>
      <c r="C95" s="40"/>
      <c r="D95" s="40"/>
      <c r="E95" s="40"/>
      <c r="F95" s="40"/>
      <c r="G95" s="40"/>
      <c r="H95" s="40"/>
      <c r="I95" s="41" t="s">
        <v>0</v>
      </c>
      <c r="J95" s="41"/>
      <c r="K95" s="41" t="s">
        <v>0</v>
      </c>
      <c r="L95" s="41"/>
      <c r="M95" s="42" t="s">
        <v>0</v>
      </c>
      <c r="N95" s="42"/>
      <c r="O95" s="42"/>
      <c r="P95" s="43" t="s">
        <v>0</v>
      </c>
      <c r="Q95" s="43"/>
      <c r="R95" s="43"/>
      <c r="S95" s="43"/>
      <c r="T95" s="44" t="s">
        <v>0</v>
      </c>
      <c r="U95" s="44"/>
    </row>
    <row r="96" spans="1:21" s="1" customFormat="1" ht="0.6" customHeight="1" x14ac:dyDescent="0.25">
      <c r="A96" s="24" t="s">
        <v>79</v>
      </c>
      <c r="B96" s="24"/>
      <c r="C96" s="24"/>
      <c r="D96" s="24"/>
      <c r="E96" s="24"/>
      <c r="F96" s="24"/>
      <c r="G96" s="24"/>
      <c r="H96" s="24"/>
      <c r="I96" s="47" t="s">
        <v>80</v>
      </c>
      <c r="J96" s="47"/>
      <c r="K96" s="25" t="s">
        <v>16</v>
      </c>
      <c r="L96" s="25"/>
      <c r="M96" s="48">
        <f>-42500</f>
        <v>-42500</v>
      </c>
      <c r="N96" s="48"/>
      <c r="O96" s="48"/>
      <c r="P96" s="28" t="s">
        <v>17</v>
      </c>
      <c r="Q96" s="28"/>
      <c r="R96" s="28"/>
      <c r="S96" s="28"/>
      <c r="T96" s="49">
        <f>-42500</f>
        <v>-42500</v>
      </c>
      <c r="U96" s="49"/>
    </row>
    <row r="97" spans="1:21" s="1" customFormat="1" ht="23.4" customHeight="1" x14ac:dyDescent="0.25">
      <c r="A97" s="31" t="s">
        <v>154</v>
      </c>
      <c r="B97" s="31"/>
      <c r="C97" s="31"/>
      <c r="D97" s="31"/>
      <c r="E97" s="31"/>
      <c r="F97" s="31"/>
      <c r="G97" s="31"/>
      <c r="H97" s="31"/>
      <c r="I97" s="32" t="s">
        <v>80</v>
      </c>
      <c r="J97" s="32"/>
      <c r="K97" s="32" t="s">
        <v>155</v>
      </c>
      <c r="L97" s="32"/>
      <c r="M97" s="45">
        <f>-42500</f>
        <v>-42500</v>
      </c>
      <c r="N97" s="45"/>
      <c r="O97" s="45"/>
      <c r="P97" s="35" t="s">
        <v>17</v>
      </c>
      <c r="Q97" s="35"/>
      <c r="R97" s="35"/>
      <c r="S97" s="35"/>
      <c r="T97" s="46">
        <f>-42500</f>
        <v>-42500</v>
      </c>
      <c r="U97" s="46"/>
    </row>
    <row r="98" spans="1:21" s="1" customFormat="1" ht="12" customHeight="1" x14ac:dyDescent="0.25">
      <c r="A98" s="31" t="s">
        <v>81</v>
      </c>
      <c r="B98" s="31"/>
      <c r="C98" s="31"/>
      <c r="D98" s="31"/>
      <c r="E98" s="31"/>
      <c r="F98" s="31"/>
      <c r="G98" s="31"/>
      <c r="H98" s="31"/>
      <c r="I98" s="41" t="s">
        <v>82</v>
      </c>
      <c r="J98" s="41"/>
      <c r="K98" s="41" t="s">
        <v>16</v>
      </c>
      <c r="L98" s="41"/>
      <c r="M98" s="42" t="s">
        <v>17</v>
      </c>
      <c r="N98" s="42"/>
      <c r="O98" s="42"/>
      <c r="P98" s="35" t="s">
        <v>17</v>
      </c>
      <c r="Q98" s="35"/>
      <c r="R98" s="35"/>
      <c r="S98" s="35"/>
      <c r="T98" s="44" t="s">
        <v>17</v>
      </c>
      <c r="U98" s="44"/>
    </row>
    <row r="99" spans="1:21" s="1" customFormat="1" ht="12.9" customHeight="1" x14ac:dyDescent="0.25">
      <c r="A99" s="31" t="s">
        <v>0</v>
      </c>
      <c r="B99" s="31"/>
      <c r="C99" s="31"/>
      <c r="D99" s="31"/>
      <c r="E99" s="31"/>
      <c r="F99" s="31"/>
      <c r="G99" s="31"/>
      <c r="H99" s="31"/>
      <c r="I99" s="32" t="s">
        <v>82</v>
      </c>
      <c r="J99" s="32"/>
      <c r="K99" s="32" t="s">
        <v>0</v>
      </c>
      <c r="L99" s="32"/>
      <c r="M99" s="50" t="s">
        <v>17</v>
      </c>
      <c r="N99" s="50"/>
      <c r="O99" s="50"/>
      <c r="P99" s="35" t="s">
        <v>17</v>
      </c>
      <c r="Q99" s="35"/>
      <c r="R99" s="35"/>
      <c r="S99" s="35"/>
      <c r="T99" s="51" t="s">
        <v>17</v>
      </c>
      <c r="U99" s="51"/>
    </row>
    <row r="100" spans="1:21" s="1" customFormat="1" ht="14.1" customHeight="1" x14ac:dyDescent="0.25">
      <c r="A100" s="31" t="s">
        <v>83</v>
      </c>
      <c r="B100" s="31"/>
      <c r="C100" s="31"/>
      <c r="D100" s="31"/>
      <c r="E100" s="31"/>
      <c r="F100" s="31"/>
      <c r="G100" s="31"/>
      <c r="H100" s="31"/>
      <c r="I100" s="32" t="s">
        <v>84</v>
      </c>
      <c r="J100" s="32"/>
      <c r="K100" s="32" t="s">
        <v>85</v>
      </c>
      <c r="L100" s="32"/>
      <c r="M100" s="45">
        <f>2970354.64</f>
        <v>2970354.64</v>
      </c>
      <c r="N100" s="45"/>
      <c r="O100" s="45"/>
      <c r="P100" s="33">
        <f>-3487341.36</f>
        <v>-3487341.36</v>
      </c>
      <c r="Q100" s="33"/>
      <c r="R100" s="33"/>
      <c r="S100" s="33"/>
      <c r="T100" s="46">
        <f>6457696</f>
        <v>6457696</v>
      </c>
      <c r="U100" s="46"/>
    </row>
    <row r="101" spans="1:21" s="1" customFormat="1" ht="14.1" customHeight="1" x14ac:dyDescent="0.25">
      <c r="A101" s="31" t="s">
        <v>86</v>
      </c>
      <c r="B101" s="31"/>
      <c r="C101" s="31"/>
      <c r="D101" s="31"/>
      <c r="E101" s="31"/>
      <c r="F101" s="31"/>
      <c r="G101" s="31"/>
      <c r="H101" s="31"/>
      <c r="I101" s="32" t="s">
        <v>87</v>
      </c>
      <c r="J101" s="32"/>
      <c r="K101" s="32" t="s">
        <v>88</v>
      </c>
      <c r="L101" s="32"/>
      <c r="M101" s="45">
        <f>-17139300</f>
        <v>-17139300</v>
      </c>
      <c r="N101" s="45"/>
      <c r="O101" s="45"/>
      <c r="P101" s="33">
        <f>-8298135.74</f>
        <v>-8298135.7400000002</v>
      </c>
      <c r="Q101" s="33"/>
      <c r="R101" s="33"/>
      <c r="S101" s="33"/>
      <c r="T101" s="52" t="s">
        <v>16</v>
      </c>
      <c r="U101" s="52"/>
    </row>
    <row r="102" spans="1:21" s="1" customFormat="1" ht="14.1" customHeight="1" x14ac:dyDescent="0.25">
      <c r="A102" s="31" t="s">
        <v>89</v>
      </c>
      <c r="B102" s="31"/>
      <c r="C102" s="31"/>
      <c r="D102" s="31"/>
      <c r="E102" s="31"/>
      <c r="F102" s="31"/>
      <c r="G102" s="31"/>
      <c r="H102" s="31"/>
      <c r="I102" s="32" t="s">
        <v>90</v>
      </c>
      <c r="J102" s="32"/>
      <c r="K102" s="32" t="s">
        <v>91</v>
      </c>
      <c r="L102" s="32"/>
      <c r="M102" s="45">
        <f>20109654.64</f>
        <v>20109654.640000001</v>
      </c>
      <c r="N102" s="45"/>
      <c r="O102" s="45"/>
      <c r="P102" s="33">
        <f>4810794.38</f>
        <v>4810794.38</v>
      </c>
      <c r="Q102" s="33"/>
      <c r="R102" s="33"/>
      <c r="S102" s="33"/>
      <c r="T102" s="52" t="s">
        <v>16</v>
      </c>
      <c r="U102" s="52"/>
    </row>
    <row r="103" spans="1:21" s="1" customFormat="1" ht="0.6" customHeight="1" x14ac:dyDescent="0.25">
      <c r="A103" s="16" t="s">
        <v>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s="1" customFormat="1" ht="48.6" customHeight="1" x14ac:dyDescent="0.25">
      <c r="A104" s="6" t="s">
        <v>132</v>
      </c>
      <c r="B104" s="6"/>
      <c r="C104" s="6"/>
      <c r="D104" s="6"/>
      <c r="E104" s="6"/>
      <c r="F104" s="17" t="s">
        <v>0</v>
      </c>
      <c r="G104" s="17"/>
      <c r="H104" s="17"/>
      <c r="I104" s="17"/>
      <c r="J104" s="17"/>
      <c r="K104" s="17" t="s">
        <v>133</v>
      </c>
      <c r="L104" s="17"/>
      <c r="M104" s="17"/>
      <c r="N104" s="17"/>
      <c r="O104" s="6" t="s">
        <v>0</v>
      </c>
      <c r="P104" s="6"/>
      <c r="Q104" s="6"/>
      <c r="R104" s="6"/>
      <c r="S104" s="6"/>
      <c r="T104" s="6"/>
      <c r="U104" s="6"/>
    </row>
    <row r="105" spans="1:21" s="1" customFormat="1" ht="14.1" customHeight="1" x14ac:dyDescent="0.25">
      <c r="A105" s="6"/>
      <c r="B105" s="6"/>
      <c r="C105" s="6"/>
      <c r="D105" s="6"/>
      <c r="E105" s="6"/>
      <c r="F105" s="5" t="s">
        <v>0</v>
      </c>
      <c r="G105" s="18" t="s">
        <v>130</v>
      </c>
      <c r="H105" s="18"/>
      <c r="I105" s="18"/>
      <c r="J105" s="5" t="s">
        <v>0</v>
      </c>
      <c r="K105" s="5" t="s">
        <v>0</v>
      </c>
      <c r="L105" s="18" t="s">
        <v>131</v>
      </c>
      <c r="M105" s="18"/>
      <c r="N105" s="6" t="s">
        <v>0</v>
      </c>
      <c r="O105" s="6"/>
      <c r="P105" s="6"/>
      <c r="Q105" s="6"/>
      <c r="R105" s="6"/>
      <c r="S105" s="6"/>
      <c r="T105" s="6"/>
      <c r="U105" s="6"/>
    </row>
    <row r="106" spans="1:21" s="1" customFormat="1" ht="22.5" customHeight="1" x14ac:dyDescent="0.25">
      <c r="A106" s="6" t="s">
        <v>0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21" s="1" customFormat="1" ht="26.25" customHeight="1" x14ac:dyDescent="0.25"/>
    <row r="108" spans="1:21" s="1" customFormat="1" ht="24" customHeight="1" x14ac:dyDescent="0.25"/>
    <row r="109" spans="1:21" s="1" customFormat="1" ht="14.1" customHeight="1" x14ac:dyDescent="0.25"/>
    <row r="110" spans="1:21" s="1" customFormat="1" ht="14.1" customHeight="1" x14ac:dyDescent="0.25"/>
    <row r="111" spans="1:21" s="1" customFormat="1" ht="14.1" customHeight="1" x14ac:dyDescent="0.25"/>
    <row r="112" spans="1:21" s="1" customFormat="1" ht="15.9" customHeight="1" x14ac:dyDescent="0.25"/>
    <row r="113" s="1" customFormat="1" ht="14.1" customHeight="1" x14ac:dyDescent="0.25"/>
    <row r="114" s="1" customFormat="1" ht="14.1" customHeight="1" x14ac:dyDescent="0.25"/>
  </sheetData>
  <mergeCells count="532">
    <mergeCell ref="I86:J86"/>
    <mergeCell ref="K86:L86"/>
    <mergeCell ref="M86:O86"/>
    <mergeCell ref="P86:S86"/>
    <mergeCell ref="T86:U86"/>
    <mergeCell ref="A102:H102"/>
    <mergeCell ref="I102:J102"/>
    <mergeCell ref="K102:L102"/>
    <mergeCell ref="M102:O102"/>
    <mergeCell ref="P102:S102"/>
    <mergeCell ref="T102:U102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A87:H87"/>
    <mergeCell ref="I87:J87"/>
    <mergeCell ref="K87:L87"/>
    <mergeCell ref="M87:O87"/>
    <mergeCell ref="P87:S87"/>
    <mergeCell ref="T87:U87"/>
    <mergeCell ref="A86:H86"/>
    <mergeCell ref="A101:H101"/>
    <mergeCell ref="I101:J101"/>
    <mergeCell ref="K101:L101"/>
    <mergeCell ref="M101:O101"/>
    <mergeCell ref="P101:S101"/>
    <mergeCell ref="T101:U101"/>
    <mergeCell ref="A100:H100"/>
    <mergeCell ref="I100:J100"/>
    <mergeCell ref="K100:L100"/>
    <mergeCell ref="M100:O100"/>
    <mergeCell ref="P100:S100"/>
    <mergeCell ref="T100:U100"/>
    <mergeCell ref="A99:H99"/>
    <mergeCell ref="I99:J99"/>
    <mergeCell ref="K99:L99"/>
    <mergeCell ref="M99:O99"/>
    <mergeCell ref="P99:S99"/>
    <mergeCell ref="T99:U99"/>
    <mergeCell ref="A98:H98"/>
    <mergeCell ref="I98:J98"/>
    <mergeCell ref="K98:L98"/>
    <mergeCell ref="M98:O98"/>
    <mergeCell ref="P98:S98"/>
    <mergeCell ref="T98:U98"/>
    <mergeCell ref="A95:H95"/>
    <mergeCell ref="I95:J95"/>
    <mergeCell ref="K95:L95"/>
    <mergeCell ref="M95:O95"/>
    <mergeCell ref="P95:S95"/>
    <mergeCell ref="T95:U95"/>
    <mergeCell ref="A97:H97"/>
    <mergeCell ref="I97:J97"/>
    <mergeCell ref="K97:L97"/>
    <mergeCell ref="M97:O97"/>
    <mergeCell ref="P97:S97"/>
    <mergeCell ref="T97:U97"/>
    <mergeCell ref="A96:H96"/>
    <mergeCell ref="I96:J96"/>
    <mergeCell ref="K96:L96"/>
    <mergeCell ref="M96:O96"/>
    <mergeCell ref="P96:S96"/>
    <mergeCell ref="T96:U96"/>
    <mergeCell ref="A88:H88"/>
    <mergeCell ref="I88:J88"/>
    <mergeCell ref="K88:L88"/>
    <mergeCell ref="M88:O88"/>
    <mergeCell ref="P88:S88"/>
    <mergeCell ref="T88:U88"/>
    <mergeCell ref="A89:H89"/>
    <mergeCell ref="I89:J89"/>
    <mergeCell ref="K89:L89"/>
    <mergeCell ref="M89:O89"/>
    <mergeCell ref="P89:S89"/>
    <mergeCell ref="T89:U89"/>
    <mergeCell ref="A85:H85"/>
    <mergeCell ref="I85:J85"/>
    <mergeCell ref="K85:L85"/>
    <mergeCell ref="M85:O85"/>
    <mergeCell ref="P85:S85"/>
    <mergeCell ref="T85:U85"/>
    <mergeCell ref="A82:H82"/>
    <mergeCell ref="I82:J82"/>
    <mergeCell ref="K82:L82"/>
    <mergeCell ref="M82:O82"/>
    <mergeCell ref="P82:S82"/>
    <mergeCell ref="T82:U82"/>
    <mergeCell ref="A83:H83"/>
    <mergeCell ref="I83:J83"/>
    <mergeCell ref="K83:L83"/>
    <mergeCell ref="M83:O83"/>
    <mergeCell ref="P83:S83"/>
    <mergeCell ref="T83:U83"/>
    <mergeCell ref="A84:H84"/>
    <mergeCell ref="I84:J84"/>
    <mergeCell ref="K84:L84"/>
    <mergeCell ref="M84:O84"/>
    <mergeCell ref="P84:S84"/>
    <mergeCell ref="T84:U84"/>
    <mergeCell ref="A81:H81"/>
    <mergeCell ref="I81:J81"/>
    <mergeCell ref="K81:L81"/>
    <mergeCell ref="M81:O81"/>
    <mergeCell ref="P81:S81"/>
    <mergeCell ref="T81:U81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A51:H51"/>
    <mergeCell ref="I51:J51"/>
    <mergeCell ref="K51:L51"/>
    <mergeCell ref="M51:O51"/>
    <mergeCell ref="P51:S51"/>
    <mergeCell ref="T51:U51"/>
    <mergeCell ref="A50:H50"/>
    <mergeCell ref="I50:J50"/>
    <mergeCell ref="K50:L50"/>
    <mergeCell ref="M50:O50"/>
    <mergeCell ref="P50:S50"/>
    <mergeCell ref="T50:U50"/>
    <mergeCell ref="A49:H49"/>
    <mergeCell ref="I49:J49"/>
    <mergeCell ref="K49:L49"/>
    <mergeCell ref="M49:O49"/>
    <mergeCell ref="P49:S49"/>
    <mergeCell ref="T49:U49"/>
    <mergeCell ref="A48:H48"/>
    <mergeCell ref="I48:J48"/>
    <mergeCell ref="K48:L48"/>
    <mergeCell ref="M48:O48"/>
    <mergeCell ref="P48:S48"/>
    <mergeCell ref="T48:U48"/>
    <mergeCell ref="A47:H47"/>
    <mergeCell ref="I47:J47"/>
    <mergeCell ref="K47:L47"/>
    <mergeCell ref="M47:O47"/>
    <mergeCell ref="P47:S47"/>
    <mergeCell ref="T47:U47"/>
    <mergeCell ref="A46:H46"/>
    <mergeCell ref="I46:J46"/>
    <mergeCell ref="K46:L46"/>
    <mergeCell ref="M46:O46"/>
    <mergeCell ref="P46:S46"/>
    <mergeCell ref="T46:U46"/>
    <mergeCell ref="A45:H45"/>
    <mergeCell ref="I45:J45"/>
    <mergeCell ref="K45:L45"/>
    <mergeCell ref="M45:O45"/>
    <mergeCell ref="P45:S45"/>
    <mergeCell ref="T45:U45"/>
    <mergeCell ref="A44:H44"/>
    <mergeCell ref="I44:J44"/>
    <mergeCell ref="K44:L44"/>
    <mergeCell ref="M44:O44"/>
    <mergeCell ref="P44:S44"/>
    <mergeCell ref="T44:U44"/>
    <mergeCell ref="A43:H43"/>
    <mergeCell ref="I43:J43"/>
    <mergeCell ref="K43:L43"/>
    <mergeCell ref="M43:O43"/>
    <mergeCell ref="P43:S43"/>
    <mergeCell ref="T43:U43"/>
    <mergeCell ref="A40:U40"/>
    <mergeCell ref="A42:H42"/>
    <mergeCell ref="I42:J42"/>
    <mergeCell ref="K42:L42"/>
    <mergeCell ref="M42:O42"/>
    <mergeCell ref="P42:S42"/>
    <mergeCell ref="T42:U42"/>
    <mergeCell ref="A41:H41"/>
    <mergeCell ref="I41:J41"/>
    <mergeCell ref="K41:L41"/>
    <mergeCell ref="M41:O41"/>
    <mergeCell ref="P41:S41"/>
    <mergeCell ref="T41:U41"/>
    <mergeCell ref="A39:U39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T38:U38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2:H32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5:H25"/>
    <mergeCell ref="I25:J25"/>
    <mergeCell ref="K25:L25"/>
    <mergeCell ref="M25:O25"/>
    <mergeCell ref="P25:S25"/>
    <mergeCell ref="T25:U25"/>
    <mergeCell ref="A24:H24"/>
    <mergeCell ref="I24:J24"/>
    <mergeCell ref="K24:L24"/>
    <mergeCell ref="M24:O24"/>
    <mergeCell ref="P24:S24"/>
    <mergeCell ref="T24:U24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1:H21"/>
    <mergeCell ref="I21:J21"/>
    <mergeCell ref="K21:L21"/>
    <mergeCell ref="M21:O21"/>
    <mergeCell ref="P21:S21"/>
    <mergeCell ref="T21:U21"/>
    <mergeCell ref="A20:H20"/>
    <mergeCell ref="I20:J20"/>
    <mergeCell ref="K20:L20"/>
    <mergeCell ref="M20:O20"/>
    <mergeCell ref="P20:S20"/>
    <mergeCell ref="T20:U20"/>
    <mergeCell ref="A17:H17"/>
    <mergeCell ref="I17:J17"/>
    <mergeCell ref="K17:L17"/>
    <mergeCell ref="M17:O17"/>
    <mergeCell ref="P17:S17"/>
    <mergeCell ref="T17:U17"/>
    <mergeCell ref="A31:H31"/>
    <mergeCell ref="I31:J31"/>
    <mergeCell ref="K31:L31"/>
    <mergeCell ref="M31:O31"/>
    <mergeCell ref="P31:S31"/>
    <mergeCell ref="T31:U31"/>
    <mergeCell ref="A18:H18"/>
    <mergeCell ref="I18:J18"/>
    <mergeCell ref="K18:L18"/>
    <mergeCell ref="A19:H19"/>
    <mergeCell ref="I19:J19"/>
    <mergeCell ref="K19:L19"/>
    <mergeCell ref="M19:O19"/>
    <mergeCell ref="P19:S19"/>
    <mergeCell ref="T19:U19"/>
    <mergeCell ref="M18:O18"/>
    <mergeCell ref="P18:S18"/>
    <mergeCell ref="T18:U18"/>
    <mergeCell ref="M12:U12"/>
    <mergeCell ref="M13:U13"/>
    <mergeCell ref="A16:H16"/>
    <mergeCell ref="I16:J16"/>
    <mergeCell ref="K16:L16"/>
    <mergeCell ref="M16:O16"/>
    <mergeCell ref="P16:S16"/>
    <mergeCell ref="T16:U16"/>
    <mergeCell ref="A14:U14"/>
    <mergeCell ref="A15:H15"/>
    <mergeCell ref="I15:J15"/>
    <mergeCell ref="K15:L15"/>
    <mergeCell ref="M15:O15"/>
    <mergeCell ref="P15:S15"/>
    <mergeCell ref="T15:U15"/>
    <mergeCell ref="A106:U106"/>
    <mergeCell ref="A103:U103"/>
    <mergeCell ref="A104:E104"/>
    <mergeCell ref="F104:J104"/>
    <mergeCell ref="K104:N104"/>
    <mergeCell ref="O104:U104"/>
    <mergeCell ref="A105:E105"/>
    <mergeCell ref="G105:I105"/>
    <mergeCell ref="L105:M105"/>
    <mergeCell ref="N105:U105"/>
    <mergeCell ref="A90:U90"/>
    <mergeCell ref="A91:U91"/>
    <mergeCell ref="A93:H93"/>
    <mergeCell ref="I93:J93"/>
    <mergeCell ref="K93:L93"/>
    <mergeCell ref="M93:O93"/>
    <mergeCell ref="P93:S93"/>
    <mergeCell ref="T93:U93"/>
    <mergeCell ref="A94:H94"/>
    <mergeCell ref="I94:J94"/>
    <mergeCell ref="K94:L94"/>
    <mergeCell ref="M94:O94"/>
    <mergeCell ref="P94:S94"/>
    <mergeCell ref="T94:U94"/>
    <mergeCell ref="A92:H92"/>
    <mergeCell ref="I92:J92"/>
    <mergeCell ref="K92:L92"/>
    <mergeCell ref="M92:O92"/>
    <mergeCell ref="P92:S92"/>
    <mergeCell ref="T92:U92"/>
  </mergeCells>
  <pageMargins left="0.78740157480314965" right="0.78740157480314965" top="1.1811023622047245" bottom="0.39370078740157483" header="0" footer="0"/>
  <pageSetup paperSize="9" scale="92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2023-05-09T06:03:44Z</cp:lastPrinted>
  <dcterms:created xsi:type="dcterms:W3CDTF">2018-07-10T12:24:49Z</dcterms:created>
  <dcterms:modified xsi:type="dcterms:W3CDTF">2023-05-09T06:05:23Z</dcterms:modified>
</cp:coreProperties>
</file>